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I:\Przetargi\Poznan\Urtica\Przetargi_2026\07\"/>
    </mc:Choice>
  </mc:AlternateContent>
  <xr:revisionPtr revIDLastSave="0" documentId="13_ncr:1_{12A54D18-AA60-49DC-9829-14E89DB18C61}" xr6:coauthVersionLast="47" xr6:coauthVersionMax="47" xr10:uidLastSave="{00000000-0000-0000-0000-000000000000}"/>
  <bookViews>
    <workbookView xWindow="-108" yWindow="-108" windowWidth="23256" windowHeight="12456" tabRatio="512" xr2:uid="{00000000-000D-0000-FFFF-FFFF00000000}"/>
  </bookViews>
  <sheets>
    <sheet name="oferta " sheetId="1" r:id="rId1"/>
    <sheet name="słownie" sheetId="98" r:id="rId2"/>
    <sheet name="33" sheetId="45" state="hidden" r:id="rId3"/>
    <sheet name="34" sheetId="41" state="hidden" r:id="rId4"/>
    <sheet name="35" sheetId="23" state="hidden" r:id="rId5"/>
    <sheet name="36" sheetId="29" state="hidden" r:id="rId6"/>
    <sheet name="37" sheetId="27" state="hidden" r:id="rId7"/>
    <sheet name="38" sheetId="14" state="hidden" r:id="rId8"/>
    <sheet name="40" sheetId="74" state="hidden" r:id="rId9"/>
    <sheet name="41" sheetId="73" state="hidden" r:id="rId10"/>
    <sheet name="43" sheetId="81" state="hidden" r:id="rId11"/>
    <sheet name="44" sheetId="50" state="hidden" r:id="rId12"/>
    <sheet name="45" sheetId="51" state="hidden" r:id="rId13"/>
    <sheet name="46" sheetId="32" state="hidden" r:id="rId14"/>
    <sheet name="48" sheetId="34" state="hidden" r:id="rId15"/>
    <sheet name="50" sheetId="36" state="hidden" r:id="rId16"/>
    <sheet name="51" sheetId="35" state="hidden" r:id="rId17"/>
    <sheet name="53" sheetId="10" state="hidden" r:id="rId18"/>
    <sheet name="54" sheetId="46" state="hidden" r:id="rId19"/>
    <sheet name="55" sheetId="47" state="hidden" r:id="rId20"/>
    <sheet name="57" sheetId="54" state="hidden" r:id="rId21"/>
    <sheet name="58" sheetId="15" state="hidden" r:id="rId22"/>
    <sheet name="62" sheetId="69" state="hidden" r:id="rId23"/>
    <sheet name="65" sheetId="59" state="hidden" r:id="rId24"/>
    <sheet name="68" sheetId="63" state="hidden" r:id="rId25"/>
    <sheet name="69" sheetId="79" state="hidden" r:id="rId26"/>
    <sheet name="71" sheetId="67" state="hidden" r:id="rId27"/>
    <sheet name="73" sheetId="65" state="hidden" r:id="rId28"/>
  </sheets>
  <externalReferences>
    <externalReference r:id="rId29"/>
  </externalReferences>
  <definedNames>
    <definedName name="_xlnm.Print_Area" localSheetId="0">'oferta '!$A$1:$O$585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81" l="1"/>
  <c r="Q13" i="81" s="1"/>
  <c r="N13" i="81"/>
  <c r="H13" i="81"/>
  <c r="I13" i="81" s="1"/>
  <c r="F13" i="81"/>
  <c r="P4" i="74" l="1"/>
  <c r="Q4" i="74" s="1"/>
  <c r="Q5" i="74" s="1"/>
  <c r="N4" i="74"/>
  <c r="N5" i="74" s="1"/>
  <c r="H4" i="74"/>
  <c r="I4" i="74" s="1"/>
  <c r="I5" i="74" s="1"/>
  <c r="F4" i="74"/>
  <c r="F5" i="74" s="1"/>
  <c r="P8" i="81"/>
  <c r="Q8" i="81" s="1"/>
  <c r="N8" i="81"/>
  <c r="H8" i="81"/>
  <c r="I8" i="81" s="1"/>
  <c r="F8" i="81"/>
  <c r="P6" i="81"/>
  <c r="Q6" i="81" s="1"/>
  <c r="N6" i="81"/>
  <c r="H6" i="81"/>
  <c r="I6" i="81" s="1"/>
  <c r="F6" i="81"/>
  <c r="P11" i="81" l="1"/>
  <c r="Q11" i="81" s="1"/>
  <c r="N11" i="81"/>
  <c r="H11" i="81"/>
  <c r="I11" i="81" s="1"/>
  <c r="F11" i="81"/>
  <c r="P10" i="81"/>
  <c r="Q10" i="81" s="1"/>
  <c r="N10" i="81"/>
  <c r="H10" i="81"/>
  <c r="I10" i="81" s="1"/>
  <c r="F10" i="81"/>
  <c r="P5" i="81" l="1"/>
  <c r="Q5" i="81" s="1"/>
  <c r="N5" i="81"/>
  <c r="H5" i="81"/>
  <c r="I5" i="81" s="1"/>
  <c r="F5" i="81"/>
  <c r="P12" i="81"/>
  <c r="Q12" i="81" s="1"/>
  <c r="N12" i="81"/>
  <c r="H12" i="81"/>
  <c r="I12" i="81" s="1"/>
  <c r="F12" i="81"/>
  <c r="P9" i="81"/>
  <c r="Q9" i="81" s="1"/>
  <c r="N9" i="81"/>
  <c r="H9" i="81"/>
  <c r="I9" i="81" s="1"/>
  <c r="F9" i="81"/>
  <c r="P7" i="81"/>
  <c r="Q7" i="81" s="1"/>
  <c r="N7" i="81"/>
  <c r="H7" i="81"/>
  <c r="I7" i="81" s="1"/>
  <c r="F7" i="81"/>
  <c r="P4" i="81"/>
  <c r="Q4" i="81" s="1"/>
  <c r="N4" i="81"/>
  <c r="H4" i="81"/>
  <c r="I4" i="81" s="1"/>
  <c r="F4" i="81"/>
  <c r="B3" i="98" l="1"/>
  <c r="B30" i="98"/>
  <c r="F14" i="81"/>
  <c r="N14" i="81"/>
  <c r="Q14" i="81"/>
  <c r="I14" i="81"/>
  <c r="C30" i="98" a="1"/>
  <c r="C3" i="98" a="1"/>
  <c r="C30" i="98" l="1"/>
  <c r="C3" i="98"/>
  <c r="F21" i="98"/>
  <c r="F24" i="98"/>
  <c r="B21" i="98"/>
  <c r="B39" i="98"/>
  <c r="F42" i="98"/>
  <c r="F39" i="98"/>
  <c r="B48" i="98"/>
  <c r="F33" i="98"/>
  <c r="F30" i="98"/>
  <c r="F15" i="98"/>
  <c r="F12" i="98"/>
  <c r="B12" i="98"/>
  <c r="F6" i="98"/>
  <c r="F3" i="98"/>
  <c r="B4" i="98"/>
  <c r="B5" i="98"/>
  <c r="B49" i="98"/>
  <c r="H4" i="73"/>
  <c r="G15" i="98" a="1"/>
  <c r="G21" i="98" a="1"/>
  <c r="G24" i="98" a="1"/>
  <c r="C12" i="98" a="1"/>
  <c r="G6" i="98" a="1"/>
  <c r="C49" i="98" a="1"/>
  <c r="G3" i="98" a="1"/>
  <c r="G12" i="98" a="1"/>
  <c r="C4" i="98" a="1"/>
  <c r="C21" i="98" a="1"/>
  <c r="C5" i="98" a="1"/>
  <c r="C39" i="98" a="1"/>
  <c r="G42" i="98" a="1"/>
  <c r="G39" i="98" a="1"/>
  <c r="C48" i="98" a="1"/>
  <c r="G33" i="98" a="1"/>
  <c r="G30" i="98" a="1"/>
  <c r="C12" i="98" l="1"/>
  <c r="G24" i="98"/>
  <c r="G21" i="98"/>
  <c r="G15" i="98"/>
  <c r="G30" i="98"/>
  <c r="G33" i="98"/>
  <c r="C48" i="98"/>
  <c r="G39" i="98"/>
  <c r="G42" i="98"/>
  <c r="C39" i="98"/>
  <c r="C21" i="98"/>
  <c r="G12" i="98"/>
  <c r="C49" i="98"/>
  <c r="E30" i="98"/>
  <c r="E39" i="98"/>
  <c r="E21" i="98"/>
  <c r="G6" i="98"/>
  <c r="E12" i="98"/>
  <c r="C5" i="98"/>
  <c r="C4" i="98"/>
  <c r="G3" i="98"/>
  <c r="B41" i="98"/>
  <c r="B40" i="98"/>
  <c r="F40" i="98"/>
  <c r="B43" i="98"/>
  <c r="B42" i="98"/>
  <c r="E42" i="98" s="1"/>
  <c r="F13" i="98"/>
  <c r="B7" i="98"/>
  <c r="B6" i="98"/>
  <c r="F48" i="98"/>
  <c r="F51" i="98"/>
  <c r="B32" i="98"/>
  <c r="B31" i="98"/>
  <c r="B34" i="98"/>
  <c r="B33" i="98"/>
  <c r="B23" i="98"/>
  <c r="B22" i="98"/>
  <c r="F22" i="98"/>
  <c r="B25" i="98"/>
  <c r="B24" i="98"/>
  <c r="E3" i="98"/>
  <c r="F4" i="98"/>
  <c r="B14" i="98"/>
  <c r="B13" i="98"/>
  <c r="B16" i="98"/>
  <c r="B15" i="98"/>
  <c r="B52" i="98"/>
  <c r="B51" i="98"/>
  <c r="F31" i="98"/>
  <c r="B50" i="98"/>
  <c r="P4" i="79"/>
  <c r="Q4" i="79" s="1"/>
  <c r="Q5" i="79" s="1"/>
  <c r="N4" i="79"/>
  <c r="N5" i="79" s="1"/>
  <c r="H4" i="79"/>
  <c r="I4" i="79" s="1"/>
  <c r="I5" i="79" s="1"/>
  <c r="F4" i="79"/>
  <c r="F5" i="79" s="1"/>
  <c r="C51" i="98" a="1"/>
  <c r="G22" i="98" a="1"/>
  <c r="C41" i="98" a="1"/>
  <c r="C40" i="98" a="1"/>
  <c r="G40" i="98" a="1"/>
  <c r="C50" i="98" a="1"/>
  <c r="C7" i="98" a="1"/>
  <c r="C6" i="98" a="1"/>
  <c r="G4" i="98" a="1"/>
  <c r="C13" i="98" a="1"/>
  <c r="C34" i="98" a="1"/>
  <c r="C23" i="98" a="1"/>
  <c r="C22" i="98" a="1"/>
  <c r="C14" i="98" a="1"/>
  <c r="C15" i="98" a="1"/>
  <c r="C43" i="98" a="1"/>
  <c r="C42" i="98" a="1"/>
  <c r="C31" i="98" a="1"/>
  <c r="C25" i="98" a="1"/>
  <c r="G13" i="98" a="1"/>
  <c r="G48" i="98" a="1"/>
  <c r="C24" i="98" a="1"/>
  <c r="C32" i="98" a="1"/>
  <c r="C16" i="98" a="1"/>
  <c r="G51" i="98" a="1"/>
  <c r="C33" i="98" a="1"/>
  <c r="G31" i="98" a="1"/>
  <c r="C52" i="98" a="1"/>
  <c r="C50" i="98" l="1"/>
  <c r="G22" i="98"/>
  <c r="G31" i="98"/>
  <c r="C33" i="98"/>
  <c r="C34" i="98"/>
  <c r="C16" i="98"/>
  <c r="C31" i="98"/>
  <c r="C13" i="98"/>
  <c r="C14" i="98"/>
  <c r="C24" i="98"/>
  <c r="G13" i="98"/>
  <c r="C42" i="98"/>
  <c r="C43" i="98"/>
  <c r="C22" i="98"/>
  <c r="G40" i="98"/>
  <c r="C51" i="98"/>
  <c r="C23" i="98"/>
  <c r="C52" i="98"/>
  <c r="C40" i="98"/>
  <c r="C15" i="98"/>
  <c r="C41" i="98"/>
  <c r="C32" i="98"/>
  <c r="G51" i="98"/>
  <c r="G48" i="98"/>
  <c r="C25" i="98"/>
  <c r="E22" i="98"/>
  <c r="E31" i="98"/>
  <c r="E33" i="98"/>
  <c r="E24" i="98"/>
  <c r="E40" i="98"/>
  <c r="E15" i="98"/>
  <c r="E51" i="98"/>
  <c r="E48" i="98"/>
  <c r="E13" i="98"/>
  <c r="C6" i="98"/>
  <c r="C7" i="98"/>
  <c r="E6" i="98"/>
  <c r="G4" i="98"/>
  <c r="F7" i="98"/>
  <c r="F5" i="98"/>
  <c r="E4" i="98"/>
  <c r="F49" i="98"/>
  <c r="F16" i="98"/>
  <c r="F14" i="98"/>
  <c r="F34" i="98"/>
  <c r="F32" i="98"/>
  <c r="F25" i="98"/>
  <c r="F23" i="98"/>
  <c r="F43" i="98"/>
  <c r="F41" i="98"/>
  <c r="P6" i="23"/>
  <c r="Q6" i="23" s="1"/>
  <c r="N6" i="23"/>
  <c r="H6" i="23"/>
  <c r="I6" i="23" s="1"/>
  <c r="F6" i="23"/>
  <c r="G16" i="98" a="1"/>
  <c r="G14" i="98" a="1"/>
  <c r="G34" i="98" a="1"/>
  <c r="G25" i="98" a="1"/>
  <c r="G23" i="98" a="1"/>
  <c r="G43" i="98" a="1"/>
  <c r="G41" i="98" a="1"/>
  <c r="G7" i="98" a="1"/>
  <c r="G49" i="98" a="1"/>
  <c r="G32" i="98" a="1"/>
  <c r="G5" i="98" a="1"/>
  <c r="G41" i="98" l="1"/>
  <c r="G43" i="98"/>
  <c r="G23" i="98"/>
  <c r="G25" i="98"/>
  <c r="G32" i="98"/>
  <c r="G34" i="98"/>
  <c r="G14" i="98"/>
  <c r="G16" i="98"/>
  <c r="G49" i="98"/>
  <c r="E41" i="98"/>
  <c r="E43" i="98"/>
  <c r="E23" i="98"/>
  <c r="E25" i="98"/>
  <c r="E32" i="98"/>
  <c r="E34" i="98"/>
  <c r="E14" i="98"/>
  <c r="E16" i="98"/>
  <c r="E49" i="98"/>
  <c r="G7" i="98"/>
  <c r="E7" i="98"/>
  <c r="G5" i="98"/>
  <c r="E5" i="98"/>
  <c r="F52" i="98"/>
  <c r="F50" i="98"/>
  <c r="F4" i="23"/>
  <c r="F5" i="23"/>
  <c r="F7" i="23"/>
  <c r="H4" i="23"/>
  <c r="I4" i="23" s="1"/>
  <c r="H5" i="23"/>
  <c r="I5" i="23" s="1"/>
  <c r="H7" i="23"/>
  <c r="I7" i="23" s="1"/>
  <c r="P4" i="23"/>
  <c r="Q4" i="23" s="1"/>
  <c r="P5" i="23"/>
  <c r="Q5" i="23" s="1"/>
  <c r="N4" i="23"/>
  <c r="N5" i="23"/>
  <c r="G50" i="98" a="1"/>
  <c r="G52" i="98" a="1"/>
  <c r="G50" i="98" l="1"/>
  <c r="G52" i="98"/>
  <c r="E50" i="98"/>
  <c r="E52" i="98"/>
  <c r="P6" i="73"/>
  <c r="Q6" i="73" s="1"/>
  <c r="N6" i="73"/>
  <c r="H6" i="73"/>
  <c r="I6" i="73" s="1"/>
  <c r="F6" i="73"/>
  <c r="P5" i="73"/>
  <c r="Q5" i="73" s="1"/>
  <c r="N5" i="73"/>
  <c r="H5" i="73"/>
  <c r="I5" i="73" s="1"/>
  <c r="F5" i="73"/>
  <c r="P4" i="73"/>
  <c r="Q4" i="73" s="1"/>
  <c r="N4" i="73"/>
  <c r="I4" i="73"/>
  <c r="I7" i="73" s="1"/>
  <c r="F4" i="73"/>
  <c r="N7" i="73" l="1"/>
  <c r="Q7" i="73"/>
  <c r="F7" i="73"/>
  <c r="P4" i="36"/>
  <c r="Q4" i="36" s="1"/>
  <c r="N4" i="36"/>
  <c r="H4" i="36"/>
  <c r="I4" i="36" s="1"/>
  <c r="F4" i="36"/>
  <c r="H5" i="15" l="1"/>
  <c r="I5" i="15" s="1"/>
  <c r="F5" i="15"/>
  <c r="P5" i="15"/>
  <c r="Q5" i="15" s="1"/>
  <c r="N5" i="15"/>
  <c r="H4" i="15"/>
  <c r="I4" i="15" s="1"/>
  <c r="F4" i="15"/>
  <c r="P4" i="15"/>
  <c r="Q4" i="15" s="1"/>
  <c r="N4" i="15"/>
  <c r="P5" i="10" l="1"/>
  <c r="Q5" i="10" s="1"/>
  <c r="N5" i="10"/>
  <c r="H5" i="10"/>
  <c r="I5" i="10" s="1"/>
  <c r="F5" i="10"/>
  <c r="P4" i="10"/>
  <c r="Q4" i="10" s="1"/>
  <c r="Q6" i="10" s="1"/>
  <c r="N4" i="10"/>
  <c r="H4" i="10"/>
  <c r="I4" i="10" s="1"/>
  <c r="F4" i="10"/>
  <c r="F6" i="10" s="1"/>
  <c r="N6" i="10" l="1"/>
  <c r="I6" i="10"/>
  <c r="P4" i="32" l="1"/>
  <c r="Q4" i="32" s="1"/>
  <c r="Q5" i="32" s="1"/>
  <c r="N4" i="32"/>
  <c r="N5" i="32" s="1"/>
  <c r="H4" i="32"/>
  <c r="I4" i="32" s="1"/>
  <c r="I5" i="32" s="1"/>
  <c r="F4" i="32"/>
  <c r="F5" i="32" l="1"/>
  <c r="P5" i="47" l="1"/>
  <c r="Q5" i="47" s="1"/>
  <c r="N5" i="47"/>
  <c r="H5" i="47"/>
  <c r="I5" i="47" s="1"/>
  <c r="F5" i="47"/>
  <c r="H5" i="27" l="1"/>
  <c r="I5" i="27" s="1"/>
  <c r="F5" i="27"/>
  <c r="P5" i="27"/>
  <c r="Q5" i="27" s="1"/>
  <c r="N5" i="27"/>
  <c r="P4" i="63" l="1"/>
  <c r="Q4" i="63" s="1"/>
  <c r="P5" i="63"/>
  <c r="Q5" i="63" s="1"/>
  <c r="N4" i="63"/>
  <c r="N5" i="63"/>
  <c r="H4" i="63"/>
  <c r="I4" i="63" s="1"/>
  <c r="H5" i="63"/>
  <c r="I5" i="63" s="1"/>
  <c r="F4" i="63"/>
  <c r="F5" i="63"/>
  <c r="P4" i="69"/>
  <c r="Q4" i="69" s="1"/>
  <c r="Q5" i="69" s="1"/>
  <c r="N4" i="69"/>
  <c r="N5" i="69" s="1"/>
  <c r="H4" i="69"/>
  <c r="I4" i="69" s="1"/>
  <c r="I5" i="69" s="1"/>
  <c r="F4" i="69"/>
  <c r="F5" i="69" s="1"/>
  <c r="Q4" i="67"/>
  <c r="N4" i="67"/>
  <c r="I4" i="67"/>
  <c r="F4" i="67"/>
  <c r="P4" i="65"/>
  <c r="Q4" i="65" s="1"/>
  <c r="Q5" i="65" s="1"/>
  <c r="N4" i="65"/>
  <c r="N5" i="65" s="1"/>
  <c r="H4" i="65"/>
  <c r="I4" i="65" s="1"/>
  <c r="I5" i="65" s="1"/>
  <c r="F4" i="65"/>
  <c r="F5" i="65" s="1"/>
  <c r="P4" i="59"/>
  <c r="Q4" i="59" s="1"/>
  <c r="Q5" i="59" s="1"/>
  <c r="N4" i="59"/>
  <c r="N5" i="59" s="1"/>
  <c r="H4" i="59"/>
  <c r="I4" i="59" s="1"/>
  <c r="I5" i="59" s="1"/>
  <c r="F4" i="59"/>
  <c r="F5" i="59" s="1"/>
  <c r="N6" i="63" l="1"/>
  <c r="Q6" i="63"/>
  <c r="I6" i="63"/>
  <c r="F6" i="63"/>
  <c r="H6" i="15"/>
  <c r="I6" i="15" s="1"/>
  <c r="H7" i="15"/>
  <c r="I7" i="15" s="1"/>
  <c r="P6" i="15"/>
  <c r="Q6" i="15" s="1"/>
  <c r="P7" i="15"/>
  <c r="Q7" i="15" s="1"/>
  <c r="N6" i="15"/>
  <c r="N7" i="15"/>
  <c r="F6" i="15"/>
  <c r="F7" i="15"/>
  <c r="P5" i="54"/>
  <c r="Q5" i="54" s="1"/>
  <c r="N5" i="54"/>
  <c r="H5" i="54"/>
  <c r="I5" i="54" s="1"/>
  <c r="F5" i="54"/>
  <c r="P4" i="54"/>
  <c r="Q4" i="54" s="1"/>
  <c r="N4" i="54"/>
  <c r="H4" i="54"/>
  <c r="I4" i="54" s="1"/>
  <c r="F4" i="54"/>
  <c r="F5" i="34"/>
  <c r="H4" i="34"/>
  <c r="I4" i="34" s="1"/>
  <c r="H5" i="34"/>
  <c r="I5" i="34" s="1"/>
  <c r="F4" i="34"/>
  <c r="P4" i="34"/>
  <c r="Q4" i="34" s="1"/>
  <c r="P5" i="34"/>
  <c r="Q5" i="34" s="1"/>
  <c r="N4" i="34"/>
  <c r="N5" i="34"/>
  <c r="P4" i="51"/>
  <c r="Q4" i="51" s="1"/>
  <c r="Q5" i="51" s="1"/>
  <c r="N4" i="51"/>
  <c r="N5" i="51" s="1"/>
  <c r="H4" i="51"/>
  <c r="I4" i="51" s="1"/>
  <c r="I5" i="51" s="1"/>
  <c r="F4" i="51"/>
  <c r="F5" i="51" s="1"/>
  <c r="P4" i="50"/>
  <c r="Q4" i="50" s="1"/>
  <c r="Q5" i="50" s="1"/>
  <c r="N4" i="50"/>
  <c r="N5" i="50" s="1"/>
  <c r="H4" i="50"/>
  <c r="I4" i="50" s="1"/>
  <c r="I5" i="50" s="1"/>
  <c r="F4" i="50"/>
  <c r="F5" i="50" s="1"/>
  <c r="P4" i="47"/>
  <c r="Q4" i="47" s="1"/>
  <c r="Q6" i="47" s="1"/>
  <c r="N4" i="47"/>
  <c r="N6" i="47" s="1"/>
  <c r="H4" i="47"/>
  <c r="I4" i="47" s="1"/>
  <c r="I6" i="47" s="1"/>
  <c r="F4" i="47"/>
  <c r="F6" i="47" s="1"/>
  <c r="P4" i="46"/>
  <c r="Q4" i="46" s="1"/>
  <c r="Q5" i="46" s="1"/>
  <c r="N4" i="46"/>
  <c r="N5" i="46" s="1"/>
  <c r="H4" i="46"/>
  <c r="I4" i="46" s="1"/>
  <c r="I5" i="46" s="1"/>
  <c r="F4" i="46"/>
  <c r="F5" i="46" s="1"/>
  <c r="F5" i="45"/>
  <c r="H5" i="45"/>
  <c r="I5" i="45" s="1"/>
  <c r="N5" i="45"/>
  <c r="P5" i="45"/>
  <c r="Q5" i="45" s="1"/>
  <c r="P4" i="45"/>
  <c r="Q4" i="45" s="1"/>
  <c r="N4" i="45"/>
  <c r="H4" i="45"/>
  <c r="I4" i="45" s="1"/>
  <c r="F4" i="45"/>
  <c r="N6" i="54" l="1"/>
  <c r="F6" i="54"/>
  <c r="F6" i="45"/>
  <c r="Q6" i="54"/>
  <c r="I6" i="54"/>
  <c r="N6" i="45"/>
  <c r="Q6" i="45"/>
  <c r="I6" i="45"/>
  <c r="P4" i="41"/>
  <c r="Q4" i="41" s="1"/>
  <c r="Q5" i="41" s="1"/>
  <c r="N4" i="41"/>
  <c r="N5" i="41" s="1"/>
  <c r="H4" i="41"/>
  <c r="I4" i="41" s="1"/>
  <c r="I5" i="41" s="1"/>
  <c r="F4" i="41"/>
  <c r="F5" i="41" s="1"/>
  <c r="Q5" i="36"/>
  <c r="N5" i="36"/>
  <c r="I5" i="36"/>
  <c r="F5" i="36"/>
  <c r="P4" i="35"/>
  <c r="Q4" i="35" s="1"/>
  <c r="Q5" i="35" s="1"/>
  <c r="N4" i="35"/>
  <c r="N5" i="35" s="1"/>
  <c r="H4" i="35"/>
  <c r="I4" i="35" s="1"/>
  <c r="I5" i="35" s="1"/>
  <c r="F4" i="35"/>
  <c r="F5" i="35" s="1"/>
  <c r="Q6" i="34"/>
  <c r="N6" i="34"/>
  <c r="I6" i="34"/>
  <c r="F6" i="34"/>
  <c r="P4" i="29" l="1"/>
  <c r="Q4" i="29" s="1"/>
  <c r="Q5" i="29" s="1"/>
  <c r="N4" i="29"/>
  <c r="N5" i="29" s="1"/>
  <c r="H4" i="29"/>
  <c r="I4" i="29" s="1"/>
  <c r="F4" i="29"/>
  <c r="F5" i="29" s="1"/>
  <c r="P6" i="27"/>
  <c r="Q6" i="27" s="1"/>
  <c r="N6" i="27"/>
  <c r="H6" i="27"/>
  <c r="I6" i="27" s="1"/>
  <c r="F6" i="27"/>
  <c r="P4" i="27"/>
  <c r="Q4" i="27" s="1"/>
  <c r="N4" i="27"/>
  <c r="N7" i="27" s="1"/>
  <c r="H4" i="27"/>
  <c r="I4" i="27" s="1"/>
  <c r="F4" i="27"/>
  <c r="N7" i="23"/>
  <c r="P7" i="23"/>
  <c r="Q7" i="23" s="1"/>
  <c r="F8" i="23"/>
  <c r="F9" i="23" s="1"/>
  <c r="H8" i="23"/>
  <c r="I8" i="23" s="1"/>
  <c r="I9" i="23" s="1"/>
  <c r="N8" i="23"/>
  <c r="P8" i="23"/>
  <c r="Q8" i="23" s="1"/>
  <c r="Q9" i="23" l="1"/>
  <c r="N9" i="23"/>
  <c r="I5" i="29"/>
  <c r="F7" i="27"/>
  <c r="I7" i="27"/>
  <c r="Q7" i="27"/>
  <c r="Q8" i="15" l="1"/>
  <c r="N8" i="15"/>
  <c r="I8" i="15"/>
  <c r="F8" i="15"/>
  <c r="P4" i="14" l="1"/>
  <c r="Q4" i="14" s="1"/>
  <c r="Q5" i="14" s="1"/>
  <c r="N4" i="14"/>
  <c r="N5" i="14" s="1"/>
  <c r="H4" i="14"/>
  <c r="I4" i="14" s="1"/>
  <c r="I5" i="14" s="1"/>
  <c r="F4" i="14"/>
  <c r="F5" i="1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<sst xmlns="http://schemas.openxmlformats.org/spreadsheetml/2006/main" count="4151" uniqueCount="1872">
  <si>
    <t>Lp.</t>
  </si>
  <si>
    <t>Jedn.</t>
  </si>
  <si>
    <t>Ilość</t>
  </si>
  <si>
    <t>Cena jedn. netto PLN</t>
  </si>
  <si>
    <t>Wartość całkowita netto pln</t>
  </si>
  <si>
    <t>VAT</t>
  </si>
  <si>
    <t>Cena jedn. brutto PLN</t>
  </si>
  <si>
    <t>Wartość całkowita brutto pln</t>
  </si>
  <si>
    <t>Poniesione koszty na przedmiot zamówienia w ostatnich 18 miesiącach poprzedzających termin złozenia wniosku (wypełnia się tylko gdy dotyczy)</t>
  </si>
  <si>
    <t>Przedmiot zamówienia</t>
  </si>
  <si>
    <t>Jedn</t>
  </si>
  <si>
    <t>Cena jedn. netto pln</t>
  </si>
  <si>
    <t>Podsumowanie</t>
  </si>
  <si>
    <t>Furaginum 50 mg 30 tabl.</t>
  </si>
  <si>
    <t>szt.</t>
  </si>
  <si>
    <t>op.</t>
  </si>
  <si>
    <t>Losartan 50 mg 30 tabl. powlekanych</t>
  </si>
  <si>
    <t xml:space="preserve">Xifaxan 100mg/5ml </t>
  </si>
  <si>
    <t xml:space="preserve"> Nazwa leku, dawka, postać, ilość dawek w opakowaniu
</t>
  </si>
  <si>
    <t>Exacyl inj.iv.(roztwór)500 mg/5 ml, Opakowane zawiera 5 amp.</t>
  </si>
  <si>
    <t>Nitromint aerozol podjęzykowy, roztwór(400 µg/dawkę) - 200 dawek - 11 g</t>
  </si>
  <si>
    <t xml:space="preserve">Dobutamin 250 mg proszek do sporządzania roztworu do infuzji opakowanie stanowi 1 fiolkę proszku </t>
  </si>
  <si>
    <t>Cefazolin 1000 mg proszek do sporządzania roztworu do wstrzykiwań i infuzji opakowanie zawiera 1 fiolkę</t>
  </si>
  <si>
    <t>Innofer baby zawiesina 50ml,</t>
  </si>
  <si>
    <t>Serevent 0,025mg/dawkę aerozol 120 dawek</t>
  </si>
  <si>
    <t>Alantan puder leczniczy 100 g</t>
  </si>
  <si>
    <t>Czopki Glicerynowe 2000 mg 10 czopków</t>
  </si>
  <si>
    <t>Hemorol 12 czopków</t>
  </si>
  <si>
    <t>Scopolan 10 mg 6 czopków</t>
  </si>
  <si>
    <t>Solcoseryl maść 2% 20 g</t>
  </si>
  <si>
    <t>Thiogamma Turbo-Set roztwór do inf. Turbo-Set (600 mg/50 ml) 10 fiolek 50 ml</t>
  </si>
  <si>
    <t>Solcoseryl 42,5mg/ml roztwór do wstrzykiwań 25 amp.po 2 ml</t>
  </si>
  <si>
    <t>Eucreas 50mg/850 mg 60 tabl. powl.</t>
  </si>
  <si>
    <t>Galvus 50 mg 28 tabl.</t>
  </si>
  <si>
    <t>Albumini humani solutio 200 mg/ml Opakowanie stanowi 1 butelkę 50 ml</t>
  </si>
  <si>
    <t>Albumini humani solutio 200 mg/ml Opakowanie stanowi 1 butelkę 100 ml</t>
  </si>
  <si>
    <t>Bisacodyl 10 mg 5 czopków</t>
  </si>
  <si>
    <t>Polhumin R 100jm/ml, zawiesina do wstrzykiwań 5 wkładów po 3 ml</t>
  </si>
  <si>
    <t>Biotrakson 1000 mg proszek do sporządzania roztworu do wstrzykiwań  i infuzji op. 1 fiolka</t>
  </si>
  <si>
    <t>Biotrakson 2000 mg proszek do sporządzania roztworu do wstrzykiwań  i infuzji op. 1 fiolka</t>
  </si>
  <si>
    <t>Piperacillin/Tazobactam 4 g + 0,5 g, proszek do sporządzania roztworu do infuzji 10 fiolek</t>
  </si>
  <si>
    <t>Vancomycin 1000 mg, proszek do sporządzania koncentratu roztworu do infuzji 1 fiolka</t>
  </si>
  <si>
    <t>Imipenem/Cilastatin 500 mg/500 mg proszek do sporządzania roztworu do infuzji 10 fiolek</t>
  </si>
  <si>
    <t>Desflurane 1mg/ml/but.240ml , płyn do inhalacji parowej, nieodpłatne użyczenie minimum 3 parownikw na czas trwania umowy</t>
  </si>
  <si>
    <t>Pakiet nr 34</t>
  </si>
  <si>
    <t>Omeprazol 40 mg proszek do sporządzania roztworu do infuzji opakowanie zawiera 1 fiolkę</t>
  </si>
  <si>
    <t>Pakiet nr 33</t>
  </si>
  <si>
    <t>Pakiet nr 35</t>
  </si>
  <si>
    <t>Metronidazol 0,5% poj. 100 ml</t>
  </si>
  <si>
    <t>GlukaGen 1mg Hypokit proszek i rozpuszczalnik do sporządzania roztworu do wstrzykiwań 1 fiolka</t>
  </si>
  <si>
    <t>Victoza roztw.do wstrzykiwań 6mg/ml  2 wsztrzykiwacze po 3 ml</t>
  </si>
  <si>
    <t>Wartość całkowita brutto PLN</t>
  </si>
  <si>
    <t>Wartość całkowita netto PLN</t>
  </si>
  <si>
    <t>Cefuroksym 1500 mg proszek do sporządzania roztworu do wstrzykiwań 1 fiolka</t>
  </si>
  <si>
    <t xml:space="preserve">Cefuroksym 500 mg 10 tabl. powlekanych </t>
  </si>
  <si>
    <t>Pakiet nr 48</t>
  </si>
  <si>
    <t xml:space="preserve">Mova Nitrat Pipette 10 mg/ml krople do oczu, roztwór 50 pipetek 0,5 ml                                                              </t>
  </si>
  <si>
    <t>Curosurf 80 mg, co odpowiada około 74 mg całej zawartości fosfolipidów i 0,9 mg niskocząsteczkowych hydrofobowych protein zawiesina do stosowania dotchawiczego i dooskrzelowego Opakowanie zawiera 2 fiol. 1,5 ml</t>
  </si>
  <si>
    <t>Pakiet nr 37</t>
  </si>
  <si>
    <t>Fragmin 5000 j. m. 0,2 ml  10 ampułkostrzykawek</t>
  </si>
  <si>
    <t>Peyona roztw.do inf. i roztwór doustny (20mg/ml) 10 amp po 1 ml</t>
  </si>
  <si>
    <t>Pakiet nr 50</t>
  </si>
  <si>
    <t>TISSEL Lyo1 x 2 ml (1ml + 1ml) proszek i rozpuszczalnik do sporządzania kleju do tkanek</t>
  </si>
  <si>
    <t>Pakiet nr 51</t>
  </si>
  <si>
    <t>Bebilon Nutriton proszek  opakowanie zawiera 135 g</t>
  </si>
  <si>
    <t>PreNan płyn 70 ml opakowanie zawiera 32 butelki</t>
  </si>
  <si>
    <t>Nan OPTI PRO H.A. płyn 90 ml opakowanie zawiera 32 butelki</t>
  </si>
  <si>
    <t>Propofol 1% MCT/LCT 10 mg/ml emulsja do wstrzykiwań/infuzji 5 amp po 20 ml</t>
  </si>
  <si>
    <t>Ondansetron roztwór do wstrzykiwań 4 mg/ 2 ml 5 amp.</t>
  </si>
  <si>
    <t>8%</t>
  </si>
  <si>
    <t>Pakiet nr 54</t>
  </si>
  <si>
    <t>Pakiet nr 55</t>
  </si>
  <si>
    <t>Pakiet nr 57</t>
  </si>
  <si>
    <t>Garamycin 2mg/cm2 gąbka Rozmiar: 10x10x0,5 cm Opakowanie zawiera 5 sztuk</t>
  </si>
  <si>
    <t>Pakiet nr 62</t>
  </si>
  <si>
    <t>Pakiet nr 65</t>
  </si>
  <si>
    <t>Gardenal 40 mg Opakowanie zawiera 1 fiolkę</t>
  </si>
  <si>
    <t>Fluconazole 50mg/10 ml syrop butelka 150 ml</t>
  </si>
  <si>
    <t>Fluconazole 2mg/ml butelka 100 ml roztwór do infuzji</t>
  </si>
  <si>
    <t>szt</t>
  </si>
  <si>
    <t>Naproxen 10% 100mg/g zel na skórę tuba 50 g</t>
  </si>
  <si>
    <t>Levofloxacin 500 mg  10 tabl.</t>
  </si>
  <si>
    <t>Pakiet nr 68</t>
  </si>
  <si>
    <t>Pakiet nr 58</t>
  </si>
  <si>
    <t>zest.</t>
  </si>
  <si>
    <t>Citra Lock S 46,7%  Opakowanie  typu TWIN PACK zawierające zestaw dwóch ampułko-strzykawek 2,5 ml, podziałka na ampułko-strzykawce z dokładnością do 0,1 ml</t>
  </si>
  <si>
    <t>Nie zamieniać pozycji niniejszego pakietu.</t>
  </si>
  <si>
    <t>Pakiet nr 46</t>
  </si>
  <si>
    <t>Pakiet nr 41</t>
  </si>
  <si>
    <t>Pakiet nr 43</t>
  </si>
  <si>
    <t>Pakiet nr 44</t>
  </si>
  <si>
    <t>Pakiet nr 45</t>
  </si>
  <si>
    <t>Pakiet nr 40</t>
  </si>
  <si>
    <t>Pakiet nr 18</t>
  </si>
  <si>
    <t xml:space="preserve">Pakiet nr 1 </t>
  </si>
  <si>
    <t>Pakiet nr 5</t>
  </si>
  <si>
    <t>Pakiet nr 53</t>
  </si>
  <si>
    <t>Carbo Medicinalis 200 mg 20 kapsułek.</t>
  </si>
  <si>
    <t>Bebilon HMF ProExpert 2,2g opakowanie zawiera 50 torebek</t>
  </si>
  <si>
    <t>Uwaga: Zamawiający wymaga, aby zaoferowana pozycje nr 2 i 3  pakietu posiadały również rejestrację podania doustnego</t>
  </si>
  <si>
    <t>Vancomycin 500 mg, proszek do sporządzania koncentratu roztworu do infuzji 1 fiolka</t>
  </si>
  <si>
    <t>Paracetamol 50 mg Opakowanie: 10 czopków</t>
  </si>
  <si>
    <t>Paracetamol 120 mg/ 5 ml zawiesina doustna Butelka: 120 ml</t>
  </si>
  <si>
    <t xml:space="preserve">Mova Nitrat Pipette 10 mg/ml krople do oczu, roztwór Opakowanie: 50 pipetek 0,5 ml                                                              </t>
  </si>
  <si>
    <t>Cewnik LISA do podawania surfaktantu Rozmiar:średnica 1,7mm długość 130mm</t>
  </si>
  <si>
    <t>Naproxen 500 mg 60 tabletek dojelitowych</t>
  </si>
  <si>
    <t>Doxazosinum 2 mg 30 tabletek</t>
  </si>
  <si>
    <t>Doxazosinum 4 mg 30 tabletek</t>
  </si>
  <si>
    <t>Clopidogrelum 75 mg 28 tabletek powlekanych</t>
  </si>
  <si>
    <t>Sulfamethoxazolum + Trimethoprimum  400 mg+ 80 mg 20 tabletek</t>
  </si>
  <si>
    <t>Rosuvastatinum 10mg  28 tabl.powl.</t>
  </si>
  <si>
    <t>Rosuvastatinum 20mg  28 tabl.powl.</t>
  </si>
  <si>
    <t>Rosuvastatinum 40mg  28 tabl.powl.</t>
  </si>
  <si>
    <t>Rosuvastatinum 5mg  28 tabl.powl.</t>
  </si>
  <si>
    <t>Quetiapinum 25mg 30 tabletek powlekanych</t>
  </si>
  <si>
    <t>Quetiapinum 100 mg 60 tabletek powlekanych</t>
  </si>
  <si>
    <t>Quetiapinum 50 mg 30 tabletek o przedłuzonym uwalnianiu</t>
  </si>
  <si>
    <t>Mianserini hydrochloricum 10 mg 30 tabletek powlekanych</t>
  </si>
  <si>
    <t>Mianserini hydrochloricum 30 mg 30 tabletek powlekanych</t>
  </si>
  <si>
    <t>Prednisonum 10 mg 20 tabletek</t>
  </si>
  <si>
    <t>Prednisonum 20 mg 20 tabletek</t>
  </si>
  <si>
    <t>Progesteronum 50 mg 30 tabletek dopochwowe</t>
  </si>
  <si>
    <t>Progesteronum 50 mg 30 tabletek podjęzykowych</t>
  </si>
  <si>
    <t>Progesteronum 100 mg 30 tabletek dopochwowych</t>
  </si>
  <si>
    <t>Progesteronum 200 mg 30 tabletek dopochwowych</t>
  </si>
  <si>
    <t>Nicergolinum 10 mg 30 tabletek powlekanych</t>
  </si>
  <si>
    <t>Eplerenonum 50 mg 30 tabletek powlekanych</t>
  </si>
  <si>
    <t>Eplerenonum 25 mg 30 tabletek powlekanych</t>
  </si>
  <si>
    <t>Nebivololum 5 mg 28 tabletek</t>
  </si>
  <si>
    <t>Telmisartanum 40 mg 28 tabletek</t>
  </si>
  <si>
    <t>Telmisartanum 80 mg 28 tabletek</t>
  </si>
  <si>
    <t>Venlafaksyna 37,5mg 28 kapsułek o przedłużonym uwalnianiu, twarde</t>
  </si>
  <si>
    <t>Venlafaksyna 75 mg 28kapsułek o przedłużonym uwalnianiu, twarde</t>
  </si>
  <si>
    <t>Venlafaksyna 150 mg 28 kapsułek o przedłużonym uwalnianiu, twarde</t>
  </si>
  <si>
    <t>Levetiracetam 100mg/ml roztwór doustny Butelka 150 ml</t>
  </si>
  <si>
    <t>Caspofunginum 50 mg proszek do sporządzania koncentratu roztworu do infuzji 1 fiolka proszku</t>
  </si>
  <si>
    <t>Caspofunginum 70 mg proszek do sporządzania koncentratu roztworu do infuzji 1 fiolka proszku</t>
  </si>
  <si>
    <t>Budesonid 0,250mg/ml 20 pojemników po 2 ml zawiesina do nebulizacji</t>
  </si>
  <si>
    <t>Budesonid 0,500mg/ml 20 pojemników po 2 ml zawiesina do nebulizacji</t>
  </si>
  <si>
    <t>Formoteroli fumaras proszek do inhalacji w kapsułce twardej 12 µg/dawkę Opakowanie: 60 kapsułek</t>
  </si>
  <si>
    <r>
      <t xml:space="preserve">Desflurane 1mg/ml, płyn do inhalacji parowej, butelka 240 ml </t>
    </r>
    <r>
      <rPr>
        <b/>
        <u/>
        <sz val="10"/>
        <color rgb="FF000000"/>
        <rFont val="Arial"/>
        <family val="2"/>
        <charset val="238"/>
      </rPr>
      <t>Zamawiający wymaga nieodpłatngo użyczenia minimum 3 parownikw na czas trwania umowy</t>
    </r>
  </si>
  <si>
    <t>Imipenem/Cilastatin 500 mg/500 mg proszek do sporządzania roztworu do infuzji Opakowanie:10 fiolek</t>
  </si>
  <si>
    <t>Ceftriaxonum 2000 mg proszek do sporządzania roztworu do wstrzykiwań  i infuzji Opakowanie stanowi 1 fiolka</t>
  </si>
  <si>
    <t>Ceftriaxonum 1000 mg proszek do sporządzania roztworu do wstrzykiwań  i infuzji Opakowanie stanowi 1 fiolka</t>
  </si>
  <si>
    <t>Allopurinolum 100 mg 50 tabletek</t>
  </si>
  <si>
    <t>Cetirizini dihydrochloridum 10 mg 30 tabletek powlekanych</t>
  </si>
  <si>
    <t>Ipratropii bromidum 20 mcg/dawkę inhalacyjną aerozol inhalacyjny, roztwór Opakowanie: poj. 10 ml (200 dawek).</t>
  </si>
  <si>
    <t>Ipratropii bromidum 0,25 mg/ml (250 µg/ml) Opakowanie: 1 butelka 20 ml</t>
  </si>
  <si>
    <t>Fenoteroli hydrobromidum + Ipratropii bromidum aerozol inhalacyjny, roztwór (50 µg/dawkę+21 µg/dawkę) Opakowanie: pojemnik 10 ml 200 dawek.</t>
  </si>
  <si>
    <t>Betamethasonum roztwór do wstrzykiwań 4 mg/ml. Opakowanie: 1 amp. 1 ml</t>
  </si>
  <si>
    <t>Acidum valproicum 500 mg 100 kapsułek miękkich</t>
  </si>
  <si>
    <t>Acidum valproicum 300 mg 100 kapsułek miękkich</t>
  </si>
  <si>
    <t>Digoxinum 100 µg 30 tabletek</t>
  </si>
  <si>
    <t>Digoxinum 250 µg 30 tabletek</t>
  </si>
  <si>
    <t>Digoxinum 0,25mg/ml roztwór do wstrzykiwań. Opakowanie: 5 amp. po 2 ml</t>
  </si>
  <si>
    <t>Effox long 50 mg  30 tabletek o przedłonym uwalnianiu</t>
  </si>
  <si>
    <t>Collagenasum 1,2 j./g maść. Opakowanie: tuba 20 g</t>
  </si>
  <si>
    <t>Clomipramini hydrochloridum 75mg 20 tabletek powlekanych o przedłużonym uwalnianiu</t>
  </si>
  <si>
    <t>Euthyrox N 25 µg100 tabl. UWAGA: NIE ZMIENIAĆ PREPARATU!!!</t>
  </si>
  <si>
    <t>Permethrinum 50mg/g krem. Opakowanie: tuba 30 g</t>
  </si>
  <si>
    <t>Paroxetinum 20mg 60 tabletek powlekanych</t>
  </si>
  <si>
    <t>Perazinum 100mg 30 tabletek</t>
  </si>
  <si>
    <t>Thiamazolum 5 mg 50 tabletek</t>
  </si>
  <si>
    <t>Levomepromazin 25mg 50 tabletek powlekanych</t>
  </si>
  <si>
    <t>Sulpiridum 100 mg 24 tabletki</t>
  </si>
  <si>
    <t>Sulpiridum 50mg 24 tabletki</t>
  </si>
  <si>
    <t>Trazodoni hydrochloridum 75 mg 30 tabletek o przedłużonym uwalnianiu</t>
  </si>
  <si>
    <t>Trazodoni hydrochloridum 150 mg 60 tabletek o przedłużonym uwalnianiu</t>
  </si>
  <si>
    <t>Vitaminum C 200 mg 60 tabletek powlekanych  UWAGA:Wymagany preparat musi mieć status leku.</t>
  </si>
  <si>
    <t>Nicotinamidum PP 200 mg 20 tabletek</t>
  </si>
  <si>
    <t>Desmopressinum liofilizat doustny(60 µg) - 30 szt</t>
  </si>
  <si>
    <t>Desmopressini acetas aerozol do nosa, roztwór(10 µg/dawkę) - but. 5 ml</t>
  </si>
  <si>
    <t>Pioglitazon 30 mg 28 tabletek</t>
  </si>
  <si>
    <t>Pioglitazon 15 mg 28 tabletek</t>
  </si>
  <si>
    <t>Pioglitazon 45 mg 28 tabletek</t>
  </si>
  <si>
    <t>Felodipinum 10mg 28 tabl.</t>
  </si>
  <si>
    <t>Felodipinum 5mg 28 tabl.</t>
  </si>
  <si>
    <t>Rifaximinum 100mg/5ml granulat do sporządzania roztw.doustnego butelka 60 ml</t>
  </si>
  <si>
    <t>Sulodexidum 250 LSU 50 kapsułek miękkich</t>
  </si>
  <si>
    <t>Vessel Due F roztwór do wstrzykiwan (300 LSU/ml) Opakowanie: 10 amp. 2 ml</t>
  </si>
  <si>
    <t>Propylthiouracilum 50 mg 90 tabletek</t>
  </si>
  <si>
    <t>Linagliptinum 5 mg 28 tabletek powlekanych</t>
  </si>
  <si>
    <t>Alantan maść 2% tuba 30 g</t>
  </si>
  <si>
    <t>Aethoxysklerol 1% roztw. do wstrz.(10 mg/ml) Opakowanie: 5 amp. 2 ml</t>
  </si>
  <si>
    <t>Dormicum 15 mg 100 tabletek powlekanych</t>
  </si>
  <si>
    <t>Kalium hypermanganicum 100 mg 30 tabletek</t>
  </si>
  <si>
    <t>Alcaine 5 mg/ml krople do oczu roztwór Butelka: 15 ml</t>
  </si>
  <si>
    <t>Altaziaja żel na skórę 10 mg/g tuba 75 g</t>
  </si>
  <si>
    <t>Alguastrin 1,02 g/15 ml zawiesina doustna Butelka: 250 ml</t>
  </si>
  <si>
    <t>Aphtin płyn na śluzówkę jamy ustnej 200 mg/g Butelka: 10 g</t>
  </si>
  <si>
    <t>Avenoc maść tubka 30 g</t>
  </si>
  <si>
    <t>Buscolysin 20 mg/ml roztwór do wstrzykiwań Opakowanie: 10 amp. 1 ml</t>
  </si>
  <si>
    <t>Calcii glubionas + Calcii lactobionas 114 mg Ca 2+ /5 ml 114 mg syrop Butelka: 150 ml</t>
  </si>
  <si>
    <t>Colchicum Dispert 0,5 mg 50 tabletek drażowanych</t>
  </si>
  <si>
    <t>Crotamiton 100 mg/g płyn do stosowania na skórę butelka 100 g</t>
  </si>
  <si>
    <t>Desferal 500 mg proszek do sporządzania roztworu do wstrzykiwań Opakowanie: 10 fiolek proszku</t>
  </si>
  <si>
    <t>Duphaston 10 mg 20 tabletek powlekanych</t>
  </si>
  <si>
    <t>Forlax proszek do sporządzania roztworu doustnego 10g Opakowanie: 10 saszetek</t>
  </si>
  <si>
    <t>Haloperidol 5 mg/ml roztwór do wstrzykiwań Opakowanie: 10 amp. 1 ml</t>
  </si>
  <si>
    <t>Lidocain 10% (100 mg/ml) aerozol, roztwór Opakowanie: 1 butelka 38 g</t>
  </si>
  <si>
    <t>Maxitrol (1 mg + 3500 j.m. + 6000 j.m.)/ml  krople do oczu, zawiesina Butelka 5 ml</t>
  </si>
  <si>
    <t>Methylprednisolon 4 mg 30 tabletek</t>
  </si>
  <si>
    <t>Methylprednisolon 16 mg 30 tabletek</t>
  </si>
  <si>
    <t>Milgamma N roztwór do wstrzykiwań domięśniowych Opakowanie: 5 amp. 2 ml</t>
  </si>
  <si>
    <t>Milgamma 100 mg + 100 mg 30 drażetek</t>
  </si>
  <si>
    <t>Nitrendypina 10 mg 30 tabletek</t>
  </si>
  <si>
    <t>Nivalin 5 mg/ml roztwór do wstrzykiwań Opakowanie:  10 amp. 1 ml</t>
  </si>
  <si>
    <t>Lactulosum  667 mg/ml roztwór doustny Butelka: 500 ml</t>
  </si>
  <si>
    <t>Oekolp krem dopochwowy 1 mg/g tubka 25 g</t>
  </si>
  <si>
    <t>Perlinganit 1 mg/ml roztwór do infuzji Opakowanie: 10 amp. 10 ml</t>
  </si>
  <si>
    <t>Pimafucort (10 mg + 10 mg + 3500 I.U.)/g maść tubka 15 g</t>
  </si>
  <si>
    <t>Resonium A proszek doustny lub do sporządzania zawiesiny doodbytniczej (1,42 g Na+/15 g) Opakowanie:  454 g</t>
  </si>
  <si>
    <t>Rytmonorm 3,5 mg/ml roztwór do wstrzykiwań Opakowanie: 5 amp. 20 ml</t>
  </si>
  <si>
    <t>Solcoseryl 2,07 mg/g maść tubka 20 g</t>
  </si>
  <si>
    <t>Solcoseryl 42,5 mg/ml roztwór do wstrzykiwań 25 amp.po 2 ml</t>
  </si>
  <si>
    <t>Tardyferon Fol(80 mg Fe2+ + 0,35 mg) 30 tabletek o zmodyfikowanym uwalnianiu</t>
  </si>
  <si>
    <t>Thiogamma 600 mg 30 tablek powlekanych</t>
  </si>
  <si>
    <t>Gopten 0,5 mg 28 kapsułek twardych</t>
  </si>
  <si>
    <t>Gopten 2,0 mg 28 kapsułek twardych</t>
  </si>
  <si>
    <t>Triderm (0,64 mg + 10 mg + 1 mg)/g maść tuba 15 g</t>
  </si>
  <si>
    <t>Urosept  60 tabletek drażowanych</t>
  </si>
  <si>
    <t>Viregyt K 100 mg 50 kapsułek</t>
  </si>
  <si>
    <t>Solu Medrol 40 mg proszek i rozpuszczalnik do sporządzania roztworu do wstrzykiwań Opakowanie: 1 fiolka proszku  + rozpuszczalnik</t>
  </si>
  <si>
    <t>Fenofibratum 160 mg 30 tabletek powlekanych</t>
  </si>
  <si>
    <t>Fenofibratum 200 mg 30 kapsułek</t>
  </si>
  <si>
    <t>Fenofibratum 215 mg 30 tabletek powlekanych</t>
  </si>
  <si>
    <t>Fenofibratum 267 mg 30 kapsułek</t>
  </si>
  <si>
    <t>Atropinum sulfuricum 1% krople do oczu, roztwór Butelka: 5 ml</t>
  </si>
  <si>
    <t>Benfogamma 50 mg 50 tabletek drażowanych</t>
  </si>
  <si>
    <t>Chlorprothixeni hydrochloridum 15 mg 50 tabletek powlekanych</t>
  </si>
  <si>
    <t>Chlorprothixeni hydrochloridum 50 mg 50 tabletek powlekanych</t>
  </si>
  <si>
    <t>Cyclo 3 Fort 150 mg 30 kapsułek twardych</t>
  </si>
  <si>
    <t>Dicortineff (2 500 j.m. + 25 j.m. + 1 mg)/ml zawiesina do oczu i uszu Butelka: 5 ml</t>
  </si>
  <si>
    <t>Dopegyt 250 mg 50 tabletek</t>
  </si>
  <si>
    <t>Eucreas 50mg/850 mg 60 tabletek powlekanych</t>
  </si>
  <si>
    <t>Galvus 50 mg 28 tabletek</t>
  </si>
  <si>
    <t>Kalium effervescens 782mg K⁺/3 g bezcukrowy granulat musujący Opakowanie: 20 saszetek po 3 g</t>
  </si>
  <si>
    <t>Lacidipinum 4 mg 28 tabletek powlekanych</t>
  </si>
  <si>
    <t>Lacidipinum 2 mg 28 tabletek powlekanych</t>
  </si>
  <si>
    <t>Lidoposterin  50mg/g  maść doodbytnicza tuba 25 g</t>
  </si>
  <si>
    <t>Loperamidi hydrochloridum 2 mg 30 tabletek</t>
  </si>
  <si>
    <t>Maść arnikowa  Opakowanie 25 g</t>
  </si>
  <si>
    <t>Midazolam 5 mg/ml roztwór do wstrzykiwań Opakowanie: 10 ampułek po 1 ml</t>
  </si>
  <si>
    <t>Midazolam 5 mg/ml roztwór do wstrzykiwań Opakowanie: 5 ampułek po 10 ml</t>
  </si>
  <si>
    <t>Voriconazolum 200 mg proszek do sporządzania roztworu do infuzji Opakowanie 1 fiolka</t>
  </si>
  <si>
    <t>Pradaxa 110 mg 180 kapsułek twardych</t>
  </si>
  <si>
    <t>Pradaxa 150 mg 180 kapsułek twardych</t>
  </si>
  <si>
    <t>Ursofalk 250 mg 100 kapułek</t>
  </si>
  <si>
    <t>Carvedilolum 6,25 mg 30 tabletek powlekanych</t>
  </si>
  <si>
    <t>Carvedilolum 12,5 mg 30 tabletek powlekanych</t>
  </si>
  <si>
    <t>Carvedilolum 25 mg 30 tabletek powlekanych</t>
  </si>
  <si>
    <t>Torasemidum 5 mg/ml roztwór do wstrzykiwań Opakowanie: 5 amp. 4 ml</t>
  </si>
  <si>
    <t>Neostigmini methylsulfas 0,5 mg/ml roztwór do wstrzykiwań Opakowanie: 10 ampułek po 1 ml</t>
  </si>
  <si>
    <t>Sacubitrilum + Valsartanum 24 mg + 26 mg 28 tabletek powlekanych</t>
  </si>
  <si>
    <t>Sacubitrilum + Valsartanum 49 mg + 51 mg 28 tabletek powlekanych</t>
  </si>
  <si>
    <t>Sacubitrilum + Valsartanum 97 mg + 103 mg 28 tabletek powlekanych</t>
  </si>
  <si>
    <t>Heparium 250 j.m./g żel tubka 35 g</t>
  </si>
  <si>
    <t>Salbutamolum  1mg/ml 0,1% płyn do inhalacji z nebulizatora Opakowanie: 20 amp po 2,5 ml</t>
  </si>
  <si>
    <t>Salbutamolum  2mg/ml 0,2% płyn do inhalacji z nebulizatora Opakowanie: 20 amp po 2,5 ml</t>
  </si>
  <si>
    <t>Salbutamolum 0,1mg/dawkę 200 dawek aerosol wziewny Pojemnik 200 dawek</t>
  </si>
  <si>
    <t>Kalipoz prolongatum 391 mg Kᶧ 30 tabletek o przedłużonym uwalnianiu</t>
  </si>
  <si>
    <t>Ibuprofen 200 mg 60 tabletek powlekanych</t>
  </si>
  <si>
    <t>Clomethiazolum 300 mg 100 kapsułek</t>
  </si>
  <si>
    <t>Bromhexini hydrochloridum syrop 4 mg/5 ml Butelka 200 ml</t>
  </si>
  <si>
    <t>Bromhexini hydrochloridum 8 mg 40 tabletek</t>
  </si>
  <si>
    <t>Clotrimazolum 10 mg/g krem tuba 20 g</t>
  </si>
  <si>
    <t>Butapirazol 50 mg/g maść tuba 30 g</t>
  </si>
  <si>
    <t>Mupirocinum 20 mg/g maść tuba 15 g</t>
  </si>
  <si>
    <t>Filgrastimum 30 mln j./0,5 ml roztwór do wstrzykiwań lub infuzji w ampułko-strzykawce Opakowanie stanowi: 1 ampułko-strzykawka</t>
  </si>
  <si>
    <t>Filgrastimum 48 mln j./0,5 ml roztwór do wstrzykiwań lub infuzji w ampułko-strzykawce Opakowanie stanowi: 1 ampułko-strzykawka</t>
  </si>
  <si>
    <t>Vitamine B1 25 mg 50 tabletek</t>
  </si>
  <si>
    <t>Sandostatin 100 ug/ml  oztwór do wstrzykiwań/do infuzji 100 ug/ml Opakowanie: 5 amp. 1ml</t>
  </si>
  <si>
    <t>Calcii folinas pentahydricus 10mg/ml roztwór do wstrzykiwań Opakowanie: 1 fiolka 10 ml</t>
  </si>
  <si>
    <t>Terlipressini acetas 1 mg/8,5ml roztwór do wstrzykiwań Opakowanie: 5 ampułek po 8,5 ml</t>
  </si>
  <si>
    <t>Dexmedetomidinum 100 µg/ml koncentrat do sporządzania roztworu do infuzji Opakowanie: 25 amp 2 ml</t>
  </si>
  <si>
    <t>Ezetimibum 10 mg 28 tabletek powlekanych</t>
  </si>
  <si>
    <t>Natrium chloratum 0,9% 9 mg/ml rozpuszczalnik do sporzadzania leków parenterapnych Opakowanie: 50 ampułek po 10 ml</t>
  </si>
  <si>
    <t>Dexpanthenolum + Dextromethorphani hydrobromidum (50 mg + 15 mg)/5 ml syrop Butelka 100 ml</t>
  </si>
  <si>
    <t>Dextromethorphani hydrobromidum 15 mg 20 tabletek</t>
  </si>
  <si>
    <t>Acidum tranexamicum 100mg/ml roztwór do wstrzykiwań Opakowanie: 5 amp. 5 ml</t>
  </si>
  <si>
    <t>Ambroxoli hydrochloridum 15 mg/2 ml roztwór do nebulizacji Butelka: 100 ml</t>
  </si>
  <si>
    <t>Ambroxoli hydrochloridum 30 mg/ 5 ml syrop Butelka: 100 ml</t>
  </si>
  <si>
    <t>Drotaverini hydrochloridum 20mg/ml roztwór do wstrzykiwań  inj.(40 mg/ 2 ml) Opakowanie: 5 ampułek po  2 ml</t>
  </si>
  <si>
    <t>Drotaverini hydrochloridum 40 mg 20 tabletek</t>
  </si>
  <si>
    <t>Trulicity 1,5mg/0,5ml roztwór do wstrzykiwań Opakowanie: 2 wstrzykiwacze 0,5 ml</t>
  </si>
  <si>
    <t>Abasaglar 100j.m./ml roztwór do wstrzykiwań Opakowanie: 10 wkładów po 3 ml</t>
  </si>
  <si>
    <t>Humalog 100 j.m./ml roztwór do wstrzykiwań Opakowanie: 5 wkładów po 3 ml</t>
  </si>
  <si>
    <t>Humalog Mix 25 100 j.m./ml zawiesina do wstrzykiwań Opakowanie: 5 wkładów po 3 ml</t>
  </si>
  <si>
    <t>Humalog Mix 50 100 j.m./ml zawiesina do wstrzykiwań Opakowanie: 5 wkładów po 3 ml</t>
  </si>
  <si>
    <t>Humulin R 100j.m./ml roztwór do wstzrykiwań Opakowanie:  5 wkładów po 3ml</t>
  </si>
  <si>
    <t>Humulin N 100j.m./ml zawiesina do wstzrykiwań Opakowanie: 5 wkładów po 3ml</t>
  </si>
  <si>
    <t>Humulin M3 100j.m./ml zawiesina do wstzrykiwań Opakowanie: 5 wkładów po 3ml</t>
  </si>
  <si>
    <t>Gardenal 40 mg Opakowanie zawiera 1 fiolkę z proszkiem 40 mg oraz ampułkę z rozpuszczalnikiem 2 ml</t>
  </si>
  <si>
    <t>Thiopental 1000 mg proszek do sporzadzania roztworu do wstrzyknięć i infuzji Opakowanie: 1 fiolka z proszkiem</t>
  </si>
  <si>
    <t>Thiopental 500 mg proszek do sporzadzania roztworu do wstrzyknięć i infuzji Opakowanie: 1 fiolka z proszkiem</t>
  </si>
  <si>
    <t>Garamycin 2mg/cm² (130 mg)  gąbka Rozmiar: 10x10x0,5 cm</t>
  </si>
  <si>
    <r>
      <t xml:space="preserve">Clindamycini phosphas 150 mg/ml roztwór do wstrzykiwań / koncentrat do sporządzania roztworu do infuzji Opakowanie: 5 ampułek po </t>
    </r>
    <r>
      <rPr>
        <b/>
        <u/>
        <sz val="10"/>
        <color rgb="FF000000"/>
        <rFont val="Arial"/>
        <family val="2"/>
        <charset val="238"/>
      </rPr>
      <t>4 ml</t>
    </r>
  </si>
  <si>
    <t>Tachosil matryca z klejem do tkanek (fibrynogen ludzki/trombina ludzka) Rozmiar: 4,8x4,8cm Opakowanie: 2 sztuki.</t>
  </si>
  <si>
    <t>Piracetamum 200 mg/ml roztwór doustny Butelka 150 ml</t>
  </si>
  <si>
    <t>Somatostatinum 3 mg proszek i rozpuszczalnik do sporządzania roztworu do wstrzykiwań Opakowanie:  fiol. proszku + rozp. 1 ml</t>
  </si>
  <si>
    <t>Somatostatinum 3 mg</t>
  </si>
  <si>
    <t>Alfacalcidolum 0,25 mcg 100 kapsułek miękkich</t>
  </si>
  <si>
    <t>Alfacalcidolum 1 mcg 100 kapsułek miękkich</t>
  </si>
  <si>
    <t>Protamini sulfas 10 mg/ml roztwór do wstrzykiwań Opakowanie: 1 ampułka po 5 ml</t>
  </si>
  <si>
    <t>Acidum folikum 0,4 mg 30 tabletek Uwaga: Preparat musi posidać status leku</t>
  </si>
  <si>
    <t>Tiapridi hydrochloridum 100 mg 20 tabletek</t>
  </si>
  <si>
    <t>Pudroderm zawiesina na skórę Butelka 140 g</t>
  </si>
  <si>
    <t>Oseltamivirum 75 mg  10 kapsułek twardych</t>
  </si>
  <si>
    <t>Topiramatum 25 mg 28 tabletek powlekanych</t>
  </si>
  <si>
    <t>Topiramatum 50 mg 28 tabletek powlekanych</t>
  </si>
  <si>
    <t>Topiramatum 100 mg 60 tabletek powlekanych</t>
  </si>
  <si>
    <t>Betamethasoni dipropionas + Betamethasoni natrii phosphas (6,43 mg + 2,63 mg)/ml
Opakowanie: 5 ampułek po 5 ml</t>
  </si>
  <si>
    <t>Bromocriptinum 2,5 mg 30 tabletek</t>
  </si>
  <si>
    <t xml:space="preserve">Ferri isomaltosidum 100 mg Fe3+/ml roztwór do wstrzykiwań lub infuzji Opakowanie:5 ampułek po 1 ml </t>
  </si>
  <si>
    <t xml:space="preserve">Ferri isomaltosidum 100 mg Fe3+/ml roztwór do wstrzykiwań lub infuzji Opakowanie:5 ampułek po 5 ml </t>
  </si>
  <si>
    <t>Monover 100 mg 5 ampułek</t>
  </si>
  <si>
    <t>Monover 500 mg 5 ampułek</t>
  </si>
  <si>
    <t>Oxcarbazepinum 60mg/ml zawiesina doustna zawiesina doustna Butelka 250 ml</t>
  </si>
  <si>
    <t>Lithii carbonas 250 mg 60 tabletek</t>
  </si>
  <si>
    <t>Ethylis chloridum aerozol  pojemnik 70 g</t>
  </si>
  <si>
    <t>Barii sulfas zawiesina doustna i doodbytnicza 1g/ ml Butelka: 240 ml</t>
  </si>
  <si>
    <t>Streptodornasum +Streptokinasum 1250 j.m. + 15000 j.m. Opakowanie: 6 czopków doodbytniczych</t>
  </si>
  <si>
    <t>Emofix maść hemostatyczna tubka 30 g</t>
  </si>
  <si>
    <t>Neomycinum 5mg/g (0,5%) maść do oczu tuba 3 g</t>
  </si>
  <si>
    <t>Tamsulosini hydrochloridum 0,4 mg 30 kapsułek o przedłużonym uwalnianiu</t>
  </si>
  <si>
    <t>Oxycort A (10 mg + 10 mg)/g maść do oczu tuba 3 g</t>
  </si>
  <si>
    <t>Prepidil 0,5mg/3g żel do szyjki macicy Opakowanie stanowi strzykawkę 3 g</t>
  </si>
  <si>
    <t>Spasmalgon (500 mg + 2 mg + 0,02 mg)/ml roztwór do wstrzykiwań Opakowanie: 10 amp.po 5 ml</t>
  </si>
  <si>
    <t>Biotaksym 1000 mg proszek do sporządzania roztworu do wstrzykiwań  i infuzji op. 1 fiolka</t>
  </si>
  <si>
    <t>Biotaksym 2000 mg proszek do sporządzania roztworu do wstrzykiwań  i infuzji op. 1 fiolka</t>
  </si>
  <si>
    <t>Cefotaximum 1000 mg proszek do sporządzania roztworu do wstrzykiwań  i infuzji Opakowanie stanowi 1 fiolka</t>
  </si>
  <si>
    <t>Cefotaximum 2000 mg proszek do sporządzania roztworu do wstrzykiwań  i infuzji Opakowanie stanowi 1 fiolka</t>
  </si>
  <si>
    <t>Aciclovir 250 mg proszek do sporządzania roztworu do infuzji Opakowanie: 5 fiolek</t>
  </si>
  <si>
    <t>Alteplasum 20 20 mg proszek i rozpuszczalnik do sporządzania roztworu do infuzji  Opakowanie: 1 fiol. proszku + rozp. 20 ml</t>
  </si>
  <si>
    <t>Alteplasum 50 50 mg proszek i rozpuszczalnik do sporządzania roztworu do infuzji  Opakowanie: 1 fiol. proszku + rozp. 50 ml</t>
  </si>
  <si>
    <t>Acarbosum 50 mg 30 tabletek</t>
  </si>
  <si>
    <t>Acidum folicum 5 mg 30 tabletek</t>
  </si>
  <si>
    <t>Acidum folicum 15 mg 30 tabletek</t>
  </si>
  <si>
    <t>Akineton 2 mg 50 tabletek</t>
  </si>
  <si>
    <t>Akineton 5mg/ml roztwór do wstrzykiwań Opakowanie: 5 amp. 1 ml</t>
  </si>
  <si>
    <t>Amitriptylini hydrochloridum 10mg 60 tabletek powlekanych</t>
  </si>
  <si>
    <t>Amitriptylini hydrochloridum 25mg 60 tabletek powlekanych</t>
  </si>
  <si>
    <t>Atecortin krople do oczu i uszu, zawiesina Butelka: 5 ml</t>
  </si>
  <si>
    <t>Povidonum iodinatum  100mg/g maść tubka: 20 g</t>
  </si>
  <si>
    <t>Calcium dobesilate 250mg 30 tabletek</t>
  </si>
  <si>
    <t>Cortineff 0,1% maść do oczu 1mg/g  tuba: 3,0 g</t>
  </si>
  <si>
    <t>Fludrocortisoni acetas 100 μg 20 tabletek</t>
  </si>
  <si>
    <t>Diclofenacum natricum 100 mg 10 czopków</t>
  </si>
  <si>
    <t>Diltiazemi hydrochloridum 60 mg  60 tabletek powlekanych</t>
  </si>
  <si>
    <t>Diltiazemi hydrochloridum 90 mg 30 tabletek o przedłużonym uwalnianiu</t>
  </si>
  <si>
    <t>Diltiazemi hydrochloridum 120 mg 30 tabletek o przedłużonym uwalnianiu</t>
  </si>
  <si>
    <t>Epanutin Parenteral 50 mg/ml roztwór do wstrzykiwań Opakowanie: 5 amp. 5 ml</t>
  </si>
  <si>
    <t>Simeticonum 40 mg/ml krople doustne, emulsja Opakowanie: 1 butelka 30 ml</t>
  </si>
  <si>
    <t>Simeticonum 40 mg 100 kapsułek</t>
  </si>
  <si>
    <t>Finasteridum 5 mg 28 tabletek powlekanych</t>
  </si>
  <si>
    <t>Fluconazolum 200 mg 7 tabletek</t>
  </si>
  <si>
    <t>Fluconazolum 100 mg 28 tabletek</t>
  </si>
  <si>
    <t>Hydrocortisonum 1% krem 15g (10mg/g) tuba 15 g</t>
  </si>
  <si>
    <t>Cilazaprilum 1mg 30 tabletek powlekanych</t>
  </si>
  <si>
    <t>Cilazaprilum 2,5mg 30 tabletek powlekanych</t>
  </si>
  <si>
    <t>Cilazaprilum 5mg 30 tabletek powlekanych</t>
  </si>
  <si>
    <t>InnoVitum B krople Butelka: 4 ml</t>
  </si>
  <si>
    <t>Clonidini hydrochloridum 75 µg 50 tabl.</t>
  </si>
  <si>
    <t>Kaldyum 600 100 kapsułek o przedłużonym uwalnianiu</t>
  </si>
  <si>
    <t>Lisinoprilum 5 mg 28 tabl.</t>
  </si>
  <si>
    <t>Lisinoprilum 10mg 28 tabl</t>
  </si>
  <si>
    <t>Lisinoprilum 20mg 28 tabl</t>
  </si>
  <si>
    <t>Betaxololi hydrochloridum 20mg 28 tabletek powlekanych</t>
  </si>
  <si>
    <t>Mirtazapinum 15 mg 30 tabletek ulegających rozpadowi w jamie ustnej</t>
  </si>
  <si>
    <t>Mirtazapinum 30 mg 30 tabletek ulegających rozpadowi w jamie ustnej</t>
  </si>
  <si>
    <t>Nimodipinum 30 mg 100 tabletek</t>
  </si>
  <si>
    <t>Timololum 2,5 mg/m  krople do oczu, roztwór butelka 5 ml.</t>
  </si>
  <si>
    <t>Timololum 5 mg/m  krople do oczu, roztwór butelka 5 ml.</t>
  </si>
  <si>
    <t>Ropivacaini hydrochloridum 2 mg/ml  roztwór do wstrzykiwań Opakowanie: 5 amp. po 10ml</t>
  </si>
  <si>
    <t>Ropivacaini hydrochloridum 5 mg/ml  roztwór do wstrzykiwań Opakowanie: 5 amp. po 10ml</t>
  </si>
  <si>
    <t>Ropivacaini hydrochloridum 10 mg/ml  roztwór do wstrzykiwań Opakowanie: 5 amp. po 10ml</t>
  </si>
  <si>
    <t>Warfarinum natricum 3mg 100 tabletek</t>
  </si>
  <si>
    <t>Warfarinum natricum 5mg 100 tabletek</t>
  </si>
  <si>
    <t>Theophyllinum anhydricum 300 mg 50 tabletek o przedłużonym uwalnianiu</t>
  </si>
  <si>
    <t>Sertralinum 50 mg 28 tabletek powlekanych</t>
  </si>
  <si>
    <t>Sertralinum 100 mg 28 tabletek powlekanych</t>
  </si>
  <si>
    <t>Actrapid Penfil 100 j.m/ml Opakowanie: 5 wkładów po 3 ml</t>
  </si>
  <si>
    <t>Insulatard Penfil 100 j.m./ml zawiesina do wstrzykiwań Opakowanie: 10 wkładów po 3ml</t>
  </si>
  <si>
    <t>Levemir 100j.m./ml zawiesina do wstrzykiwań Opakowanie: 10 wkładów Penfil po 3 ml</t>
  </si>
  <si>
    <t>Mixtard 30 Penfil 100j.m./ml zawiesina do wstrzykiwań Opakowanie: 5 wkładów po 3 ml</t>
  </si>
  <si>
    <t>Mixtard 50 Penfil 100j.m./ml zawiesina do wstrzykiwań Opakowanie: 5 wkładów po 3 ml</t>
  </si>
  <si>
    <t>NovoMix 30 Penfil 100j.m./ml zawiesina do wstrzykiwań Opakowanie: 10 wkładów po 3 ml</t>
  </si>
  <si>
    <t>NovoMix 50 Penfil 100j.m./ml zawiesina do wstrzykiwań Opakowanie: 10 wkładów po 3 ml</t>
  </si>
  <si>
    <t>NovoRapid Penfil 100 j.m./ml zaiwesina do wstrzykiwań Opakowanie: 10 wkładów po 3 ml</t>
  </si>
  <si>
    <t>Tresiba Penfil 100 roztwór do wstrzykiwań 100 j.m./ml Opakowanie: 5 wkładów  Penfil po 3 ml</t>
  </si>
  <si>
    <t>Tresiba Flextouch 100 roztwór do wstrzykiwań 100 j.m./ml Opakowanie: 5 wkładów  Penfil po 3 ml</t>
  </si>
  <si>
    <t>Ryzodeg Penfil 100 j.m./ml roztwór do wstrzykiwań Opakowanie 5 wkładów po 3 ml</t>
  </si>
  <si>
    <t>Sora Forte szampon leczniczy (10mg/ml) tuba 50 ml</t>
  </si>
  <si>
    <t>Apixabanum 2,5 mg 60 tabletek powlekanych</t>
  </si>
  <si>
    <t>Theophyllinum 20mg/ml  roztwór do wstrzykiwań/do infuzji Opakowanie: 5 ampułek po 10 ml</t>
  </si>
  <si>
    <t>Gabapentinum 100 mg 100 tabletek powlekanych</t>
  </si>
  <si>
    <t>Gabapentinum 300 mg 100 tabletek powlekanych</t>
  </si>
  <si>
    <t>Gabapentinum 400 mg 100 tabletek powlekanych</t>
  </si>
  <si>
    <t>Duloxetinum 30 mg 28 tabletek dojelitowych</t>
  </si>
  <si>
    <t>Duloxetinum 60 mg 28 tabletek dojelitowych</t>
  </si>
  <si>
    <t>Liprolog 100 j.m/ml roztwór do wstrzykiwań Opakowanie: 10 wkładów po 3 ml</t>
  </si>
  <si>
    <t>Liprolog Kwikpen 200 j.m./ml roztwór do wstrzykiwań Opakowanie: 5 wstrzykiwaczy 3 ml</t>
  </si>
  <si>
    <t>SUMA</t>
  </si>
  <si>
    <t>Prostin VR 500 mcg/ml roztwór do wstrzykiwań Opakowanie: 5 amp. 1 ml</t>
  </si>
  <si>
    <t>Betadrin WZF (1 mg + 0,33 mg)/ml krople do nosa, roztwór Butelka 10 ml</t>
  </si>
  <si>
    <t>Betadrin WZF (1 mg + 0,33 mg)/ml krople do nosa Butelka 10 ml</t>
  </si>
  <si>
    <t>Ceftazidimum 1000 mg proszek do sporządzania roztworu do wstrzykiwań lub infuzji Opakowanie: 1 fiolka</t>
  </si>
  <si>
    <t>Biotum 1000 mg proszek do sporządzania roztworu do wstrzykiwań lub infuzji Opakowanie: 1 fiolka</t>
  </si>
  <si>
    <t>Aldactone 200mg/10ml roztwór do wstrzykiwań Opakowanie: 10 amp. 10 ml</t>
  </si>
  <si>
    <t>Linezolid 2mg/ml worek 300 ml</t>
  </si>
  <si>
    <t>Linezolid 2mg/ml roztwór do infuzji Opakowanie: 1 worek 300 ml z dwoma portami zapakowany w tekturowe  opakowanie zewnetrzne</t>
  </si>
  <si>
    <t>Hexatiab Activ żel tubka 25 ml</t>
  </si>
  <si>
    <t>Posterisan 10 czopków doodbytniczych</t>
  </si>
  <si>
    <t>Posterisan 166,7 mg maść tuba 25 g</t>
  </si>
  <si>
    <t>Posterisan H (387,1 mg + 5 mg) 10 czopków doodbytniczych</t>
  </si>
  <si>
    <t>Posterisan H (166,7 mg + 2,5 mg)/g  maść tuba 25 g</t>
  </si>
  <si>
    <t xml:space="preserve">Urapidilum 25 mg (5mg/ml) roztwór do wstrzykiwań Opakowanie: 5 apmpułek po 5 ml </t>
  </si>
  <si>
    <t xml:space="preserve">Fortrans saszetka 74 g                                     </t>
  </si>
  <si>
    <t>Metronidazol 0,5% (5 mg/ml) roztwór do infuzji Pojemnik 100 ml</t>
  </si>
  <si>
    <t>Pakiet nr 36</t>
  </si>
  <si>
    <t>Pakiet nr 69</t>
  </si>
  <si>
    <t>Pakiet nr 71</t>
  </si>
  <si>
    <t>Pakiet nr 73</t>
  </si>
  <si>
    <t>TauroLock  HEP 500 Opakowanie: 10 ampułek po 5 ml</t>
  </si>
  <si>
    <t>Thiamazolum 20 mg 50 tabletek powlekanych</t>
  </si>
  <si>
    <t>Valsartan 80 mg 28 tabletki powlekane</t>
  </si>
  <si>
    <t>Valsartan 160 mg 28 tabletki powlekane</t>
  </si>
  <si>
    <t>Citaloprami hydrobromidum 20 mg 20 tabletek powlekanych</t>
  </si>
  <si>
    <t>Citaloprami hydrobromidum 40 mg 20 tabletek powlekanych</t>
  </si>
  <si>
    <t>Ipratropii bromidum + Salbutamolum (0,5 mg + 2,5 mg)/2,5 ml roztwór do nebulizacji 20 amułek po 2,5 ml</t>
  </si>
  <si>
    <t xml:space="preserve">Esomeprazolum  proszek do sporządzania roztworu do wstrzykiwań i infuzji 40 mg Opakowanie: 1 fiolka </t>
  </si>
  <si>
    <t>Fluconazole 2mg/ml butelka 100 ml roztwór do infuzji Opakowanie stanowi 1 butelka</t>
  </si>
  <si>
    <r>
      <rPr>
        <b/>
        <sz val="11"/>
        <color theme="1"/>
        <rFont val="Calibri"/>
        <family val="2"/>
        <charset val="238"/>
        <scheme val="minor"/>
      </rPr>
      <t>Uwaga:</t>
    </r>
    <r>
      <rPr>
        <sz val="11"/>
        <color theme="1"/>
        <rFont val="Calibri"/>
        <family val="2"/>
        <charset val="238"/>
        <scheme val="minor"/>
      </rPr>
      <t xml:space="preserve"> Zamawiający dopuszcza zaoferowanie leku w postaci koncentratu do sporzadzania roztworu do infuzji albo liofilizatu do sporzadzania roztworu do infuzji</t>
    </r>
  </si>
  <si>
    <t>Neurovit 100 tabletek powlekanych</t>
  </si>
  <si>
    <t>Spironolactonum 100 mg 20 tabletek powlekanych</t>
  </si>
  <si>
    <t>Vitaminum E 300 mg/ml płyn doustny Opakowanie: butelka 10 ml</t>
  </si>
  <si>
    <t>Vitaminum A 50000 IU/ml płyn doustny Opakowanie: butelka: 10 ml</t>
  </si>
  <si>
    <t>Etamsylatum 250 mg 30 tabetek</t>
  </si>
  <si>
    <t>Chloramphenicolum 1% maść 10 mg/g tuba 5 g</t>
  </si>
  <si>
    <t>Chloramphenicolum 2% maść 20 mg/g tuba 5 g</t>
  </si>
  <si>
    <t>Halidor 100 mg 60 tabletek</t>
  </si>
  <si>
    <t>Dexpanthenolum 5% 50mg/g żel do oczu  Opakowanie: tuba 10 g</t>
  </si>
  <si>
    <t>Lercanidipini hydrochloridum 10 mg 28 tabletek powlekanych</t>
  </si>
  <si>
    <t>Vinpocetinum 5 mg 50 tabletek</t>
  </si>
  <si>
    <t>Fiasp Penfil 300 j.m./3ml Opakowanie 5 wkładów typu PENFIL</t>
  </si>
  <si>
    <t>Ozempic 0,25 mg 1 wstrzykiwacz 1,5 ml + 4 igły NovoFine Plus</t>
  </si>
  <si>
    <t>Liprolog Junior Kwikpen 300 j.m./3 ml Opakowanie: 5 wstrzykiwaczy po 3 ml</t>
  </si>
  <si>
    <t>Trulicity 3,0 mg/0,5ml roztwór do wstrzykiwań Opakowanie: 2 wstrzykiwacze 0,5 ml</t>
  </si>
  <si>
    <t>Trulicity 4,5mg/0,5ml roztwór do wstrzykiwań Opakowanie: 2 wstrzykiwacze 0,5 ml</t>
  </si>
  <si>
    <t>Ozempic 0,50 mg 1 wstrzykiwacz 1,5 ml + 4 igły NovoFine Plus</t>
  </si>
  <si>
    <t>Ozempic 1,00 mg 1 wstrzykiwacz 1,5 ml + 4 igły NovoFine Plus</t>
  </si>
  <si>
    <t>Citaloprami hydrobromidum 10 mg 20 tabletek powlekanych</t>
  </si>
  <si>
    <t>Ceftazidimum + Avibactamum 2g + 0,5 g Proszek do sporządzania koncentratu roztworu do infuzji Opakowanie: 10 fiolek</t>
  </si>
  <si>
    <t>Mesalazinum 1 g 14 czopków doodbytniczych</t>
  </si>
  <si>
    <t>Mesalazinum 1g/100ml wlewka doodbytnicza opakowanie zawiera 7 wlewek</t>
  </si>
  <si>
    <t>Mesalazinum 500 mg 100 tabl. dojelitowych</t>
  </si>
  <si>
    <t>Pakiet nr 38</t>
  </si>
  <si>
    <t xml:space="preserve">Korek Dual Cap stosowany do bezigłowych zaworów, niebieski, zawierający 70% alkoholu izopropylowego ( IPA ), w pełni aseptyczny, usuwający drobnoustroje ( CRBSI ) o działaniu w pierwszych 30 sekundach od zastosowania do użycia przez 7 dni Opakowanie: 350  sztuk. </t>
  </si>
  <si>
    <t>Op.</t>
  </si>
  <si>
    <t>Alkala T 20 tabletek</t>
  </si>
  <si>
    <t>Calcium gluconicum 10% 100mg/ml roztwór do wstrzykiwań Opakowanie: 10 ampułek po 10 ml</t>
  </si>
  <si>
    <t>Salmeterolum 50 mcg/dawkę inh. proszek do inhalacji w kapsułkach twardych Opakowanie: 90 kapsułek</t>
  </si>
  <si>
    <t>Fibrinogenum humanum 1g Proszek do sporządzania roztworu do wstrzykiwań lub infuzji Opakowanie: 1 fiolka</t>
  </si>
  <si>
    <t>Tetanus Gamma 250 iu/ml Opakowanie: 1 ampułka</t>
  </si>
  <si>
    <t>Citra Lock S 46,7%  Opakowanie  typu TWIN PACK</t>
  </si>
  <si>
    <t xml:space="preserve">Korek Dual Cap Opakowanie: 350  sztuk. </t>
  </si>
  <si>
    <t>Bismuthi kalii subcitras + Metronidazolum + Tetracyclini hydrochloridum (140 mg + 125 mg + 125 mg) kapsułki twarde Opakowanie: 120 kapsułek</t>
  </si>
  <si>
    <t>Tachosil matryca z klejem do tkanek (fibrynogen ludzki/trombina ludzka) Rozmiar: 3 x 2,5 cm Opakowanie: 1 sztuka</t>
  </si>
  <si>
    <t>Clarithromycin proszek do sporządzania koncentratu roztworu do infuzji 500 mg Opakowanie: 1 fiolka</t>
  </si>
  <si>
    <t>chyba wykreślić bo niedostępne</t>
  </si>
  <si>
    <t>PGF</t>
  </si>
  <si>
    <t>Pregabalinum 150 mg 56 kapsułek twardych</t>
  </si>
  <si>
    <t>Pregabalinum 75 mg 56 kapsułek twardych</t>
  </si>
  <si>
    <t>Metformini hydrochloridum 500mg 60 tabletek powlekanych</t>
  </si>
  <si>
    <t>Metformini hydrochloridum 850mg 60 tabletek powlekanych</t>
  </si>
  <si>
    <t>Metformini hydrochloridum 1000mg 60 tabletek powlekanych</t>
  </si>
  <si>
    <t>Ivabradinum  5mg 112 tabletek</t>
  </si>
  <si>
    <t>Ivabradinum 7,5mg 112 tabletek</t>
  </si>
  <si>
    <t>Rifaximinum 200 mg 28 tabletek powlekanych</t>
  </si>
  <si>
    <t>?</t>
  </si>
  <si>
    <t>Sanofi</t>
  </si>
  <si>
    <t>Farmacol</t>
  </si>
  <si>
    <t>Asclepios</t>
  </si>
  <si>
    <t>Lek</t>
  </si>
  <si>
    <t>Edicin/Vancomycin 500 mg, proszek do sporządzania koncentratu roztworu do infuzji 1 fiolka</t>
  </si>
  <si>
    <t>Edicin/Vancomycin 1000 mg, proszek do sporządzania koncentratu roztworu do infuzji 1 fiolka</t>
  </si>
  <si>
    <t>brak!</t>
  </si>
  <si>
    <t>Igantet/ Tetanus Gamma 250 iu/ml Opakowanie: 1 ampułka</t>
  </si>
  <si>
    <t>Baxter</t>
  </si>
  <si>
    <t>Tramco</t>
  </si>
  <si>
    <t>Dobcard/ Dobutamin 250 mg 10 ampułek</t>
  </si>
  <si>
    <t>(Helicid-Zentiva, Polprazol -Polfarma)</t>
  </si>
  <si>
    <t>Polprazol/Helicid/ Omeprazol 40 mg proszek do sporządzania roztworu do infuzji opakowanie zawiera 1 fiolkę</t>
  </si>
  <si>
    <t>koniec produkcji!</t>
  </si>
  <si>
    <t>Midazolam/ Midanium roztw. do wstrz.(5 mg/ml) 10 amp. 1 ml</t>
  </si>
  <si>
    <t>Midazolam/ Midanium roztw. do wstrz.(50 mg/10 ml) 5 amp. 10 mll</t>
  </si>
  <si>
    <t>co z produkcją ?</t>
  </si>
  <si>
    <t>Tachosil gąbka przeciwkrwotoczna 4,8 x 4,8 cm - 2 sztuki</t>
  </si>
  <si>
    <t>Tachosil gąbka przeciwkrwotoczna 3x2,5cm cm pakowane po 1 sztuka</t>
  </si>
  <si>
    <r>
      <t xml:space="preserve">Dalacin C/Clindamycin 600mg/4 ml roztwór do wstrzykiwań Opakowanie: 5 ampułek </t>
    </r>
    <r>
      <rPr>
        <b/>
        <u/>
        <sz val="10"/>
        <color rgb="FF000000"/>
        <rFont val="Arial"/>
        <family val="2"/>
        <charset val="238"/>
      </rPr>
      <t>4 ml</t>
    </r>
  </si>
  <si>
    <r>
      <t>Dalacin C/ Clindamycini phosphas 150 mg/ml roztwór do wstrzykiwań Opakowanie: 1 ampułka po</t>
    </r>
    <r>
      <rPr>
        <b/>
        <u/>
        <sz val="10"/>
        <color rgb="FF000000"/>
        <rFont val="Arial"/>
        <family val="2"/>
        <charset val="238"/>
      </rPr>
      <t xml:space="preserve"> 6 ml</t>
    </r>
  </si>
  <si>
    <r>
      <t>Clindamycini phosphas 150 mg/ml roztwór do wstrzykiwań / koncentrat do sporządzania roztworu do infuzji Opakowanie: 1 ampułka po</t>
    </r>
    <r>
      <rPr>
        <u/>
        <sz val="10"/>
        <color rgb="FF000000"/>
        <rFont val="Arial"/>
        <family val="2"/>
        <charset val="238"/>
      </rPr>
      <t xml:space="preserve"> </t>
    </r>
    <r>
      <rPr>
        <b/>
        <u/>
        <sz val="10"/>
        <color rgb="FF000000"/>
        <rFont val="Arial"/>
        <family val="2"/>
        <charset val="238"/>
      </rPr>
      <t>6 ml</t>
    </r>
  </si>
  <si>
    <t>Bebilon Nenatal Premium płyn 70 ml opakowanie zawiera 24 butelki</t>
  </si>
  <si>
    <t>Nutramigen 1 LGG puszka zawiera 400 g proszku</t>
  </si>
  <si>
    <t>TauroLock  HEP 500 Opakowanie: 10 ampułek po 5 ml Uwaga!Nie zamieniać.</t>
  </si>
  <si>
    <t>Hipp H.A 1 Combiotic  90 ml Opakowanie zawiera 24 butelki.</t>
  </si>
  <si>
    <t>Hipp Bio Combiotic , płyn  90 ml opakowanie zawiera 24 butelki</t>
  </si>
  <si>
    <t>PreNan HMF 72x1g wzmacniacz mleka kobiecego</t>
  </si>
  <si>
    <t>Zamawiający wymaga aby dostawa leków odbywała się do godziny 9:00 oraz dostawy CITO w dniach od poniedziałku do soboty.</t>
  </si>
  <si>
    <t>Sitagliptinum 100mg 28 tabletek</t>
  </si>
  <si>
    <t>PC 30 V, preparat przeciw odleżynom, 100 ml</t>
  </si>
  <si>
    <t xml:space="preserve">Lacidofil kaps.,Opakowanie  20 kapsułek(2x10)                         1 kapsułka zawiera: 2x10CFU bakterii kwasu mlekowego: Lactobacillus rhamnosus R0011, Lactobacillus helveticus R0052
</t>
  </si>
  <si>
    <t>Akutol spray aerosol Opakowanie:  butelka 35ml.</t>
  </si>
  <si>
    <t xml:space="preserve">Oxytocin 5 IU/ml roztwór do wstrzykiwań i infuzji Opakowanie: 10 amp. 1 ml  </t>
  </si>
  <si>
    <t>Sitagliptinum 50mg 28 tabletek</t>
  </si>
  <si>
    <t xml:space="preserve">Ferri isomaltosidum 100 mg Fe3+/ml roztwór do wstrzykiwań lub infuzji Opakowanie:5 fiolek po 5 ml </t>
  </si>
  <si>
    <t xml:space="preserve">Ferri isomaltosidum 100 mg Fe3+/ml roztwór do wstrzykiwań lub infuzji Opakowanie:5 fiolek po 1 ml </t>
  </si>
  <si>
    <t>Tiotropium Bromide proszek do inh. w kaps. twardej(18 µg/dawkę) - 30 szt. + inhalator HandiHale</t>
  </si>
  <si>
    <t>amp</t>
  </si>
  <si>
    <t>Adenocor 3 mg/ml roztwór do wstrzykiwań Opakowanie: 6 fiolek 2 ml</t>
  </si>
  <si>
    <t>Ascofer 50 tabletek drażowanych</t>
  </si>
  <si>
    <t>Empagliflozinum 10mg 70 tabletek powlekanych</t>
  </si>
  <si>
    <t>Dexamethason 1 mg; Opakowanie po 20 tabl</t>
  </si>
  <si>
    <t>Chlorowodorek itoprydu 50mg tabletki powlekane; Opakowanie zawiera 40 tabl.</t>
  </si>
  <si>
    <t>Sudocrem, krem antyseptyczny dla dzieci i dorosłych z problemami skórnymi, 250 g</t>
  </si>
  <si>
    <t>Cefadroxil 500 mg, kapsułki; Opakowanie: 20kapsułek</t>
  </si>
  <si>
    <t xml:space="preserve">Cytrynian kofeiny 10mg/ml roztwór do infuzji; Opakowanie zawiera 50 ampułek po 1ml </t>
  </si>
  <si>
    <t>BEBIKO 1 Nutriflor -  RTF 90 ml- mleko początkowe dla noworodków i niemowląt , od urodzenia, gotowe do spożycia. Zawiera kompletną kompozycję składników odżywczych    Nutriflor w tym oligosacharydy prebiotyczne w stosunku 9:1 w ilości 0,8g/kwasy tłuszczowe DHA i ARA 16,5mg/100ml, białko 1,3/100, zelazo0,53mg.  Opakowanie zbiorcze po 24 szt. po 90ml.</t>
  </si>
  <si>
    <t>Rivaroxabanum 15 mg 28 tabletek powlekanych</t>
  </si>
  <si>
    <t>Rivaroxabanum 20 mg 28  tabletek powlekanych</t>
  </si>
  <si>
    <t>Timonacicum 200 mg 60 tabletek</t>
  </si>
  <si>
    <t>Fenoteroli hydrobromidum + Ipratropii bromidum roztwór do nebulizacji (0,5 mg + 0,25 mg)/ml Opakowanie butelka 25 ml</t>
  </si>
  <si>
    <t>Linomag BOBO A+E krem ochronny 50ml</t>
  </si>
  <si>
    <t>Zofenoprilum calcicum 7,5mg        Opakowanie 28 tabl. powl.</t>
  </si>
  <si>
    <t>Zofenoprilum calcicum 30 mg        Opakowanie 28 tabl. powl.</t>
  </si>
  <si>
    <t>Toxinum botulinicum typu A 100j. proszek do sporządzania roztworu do wstrzykiwań Opakowanie: 1 fiolka</t>
  </si>
  <si>
    <t>Sufentanilum   50 mikrogramów/ml,        Opakowanie: 10 ampułek po 5 ml roztworu</t>
  </si>
  <si>
    <t>Sufentanilum   50 mikrogramów/10ml,          Opakowanie: 10 ampułek po 10 ml roztworu</t>
  </si>
  <si>
    <t>Pakiet nr 4</t>
  </si>
  <si>
    <t xml:space="preserve">Olanzapinum 5 mg 28 tabletek ulegajacych rozpadowi w jamie ustnej </t>
  </si>
  <si>
    <t xml:space="preserve">Olanzapinum 10 mg 28 tabletek ulegajacych rozpadowi w jamie ustnej </t>
  </si>
  <si>
    <t xml:space="preserve">Olanzapinum 5 mg 30 tabletek powlekanych </t>
  </si>
  <si>
    <t xml:space="preserve">Olanzapinum 10 mg 30 tabletek powlekanych </t>
  </si>
  <si>
    <t xml:space="preserve">Escitalporam 10mg  28  tabl. ulegajaca rozpadowi w jamie ustnej </t>
  </si>
  <si>
    <t xml:space="preserve">Escitalporam 10mg  28  tabletek powlekanych </t>
  </si>
  <si>
    <t>Prednisonum 5 mg 20 tabletek</t>
  </si>
  <si>
    <t xml:space="preserve">Polhumin N 100jm/ml, zawiesina do wstrzykiwań 5 wkładów po 3 ml </t>
  </si>
  <si>
    <t xml:space="preserve">Polhumin Mix 2 100jm/ml, zawiesina do wstrzykiwań 5 wkładów po 3 ml </t>
  </si>
  <si>
    <t xml:space="preserve">Polhumin Mix 3 100jm/ml, zawiesina do wstrzykiwań 5 wkładów po 3 ml </t>
  </si>
  <si>
    <t xml:space="preserve">Polhumin Mix 4 100jm/ml, zawiesina do wstrzykiwań 5 wkładów po 3 ml </t>
  </si>
  <si>
    <t xml:space="preserve">Polhumin Mix 5 100jm/ml, zawiesina do wstrzykiwań 5 wkładów po 3 ml </t>
  </si>
  <si>
    <t>Kod EAN</t>
  </si>
  <si>
    <t>Oferowana jednostka miary</t>
  </si>
  <si>
    <t>Jednostka miary</t>
  </si>
  <si>
    <t>Oferowana ilość</t>
  </si>
  <si>
    <t>Cena jednostkowa netto PLN</t>
  </si>
  <si>
    <t>Cena jednostkowa brutto PLN</t>
  </si>
  <si>
    <t>Stawka VAT %</t>
  </si>
  <si>
    <t>Załącznik nr 2 do SWZ - Formularz asortymentowo-cenowy</t>
  </si>
  <si>
    <t xml:space="preserve"> Nazwa leku, dawka, postać, ilość dawek w opakowaniu</t>
  </si>
  <si>
    <t xml:space="preserve">                             SUMA</t>
  </si>
  <si>
    <t>wartość zamówienia podstawowego</t>
  </si>
  <si>
    <t xml:space="preserve">Nazwa producenta </t>
  </si>
  <si>
    <t>Nazwa handlowa oferowanego produktu (dawka, postać, ilość dawek)</t>
  </si>
  <si>
    <t>Nazwa producenta</t>
  </si>
  <si>
    <t xml:space="preserve">                  SUMA</t>
  </si>
  <si>
    <t>Tygecyklina 50mg proszek do sporządzania roztworu do infuzji; Opakowanie zaiera 10 fiolek 5ml</t>
  </si>
  <si>
    <t>Bebilon 1 pronutra płyn 90ml;  Opakowanie zbiorcze po 24 szt.</t>
  </si>
  <si>
    <t>Ezomeprazol 20 mg 30 kapsułek UWAGA:  Zamawiający wymaga, aby postać leku umożliwiała jego podanie przez sondę do żołądka. Proces przygotowania i podawania leku przez sondę do żołądka musi być ujęty w ChPL proponowanego produktu.</t>
  </si>
  <si>
    <t>Ezomeprazol 40 mg 30 kapsułek UWAGA:  Zamawiający wymaga, aby postać leku umożliwiała jego podanie przez sondę do żołądka. Proces przygotowania i podawania leku przez sondę do żołądka musi być ujęty w ChPL proponowanego produktu.</t>
  </si>
  <si>
    <t>Lacidofil kaps., Opakowanie  60 kapsułek(6x10)                        1 kapsułka zawiera: 2x10CFU bakterii kwasu mlekowego: Lactobacillus rhamnosus R0011, Lactobacillus helveticus R0052</t>
  </si>
  <si>
    <t>Ferrosi sulfas + Acidum ascorbicum (100 mg Fe²⁺ + 60 mg) 50 tabletek o przedłużonym uwalnianiu</t>
  </si>
  <si>
    <r>
      <t xml:space="preserve">Levetiracetam 100mg/ml koncentrat do sporzadzania roztworu do infuzji Opakowanie </t>
    </r>
    <r>
      <rPr>
        <sz val="10"/>
        <color rgb="FFFF0000"/>
        <rFont val="Calibri"/>
        <family val="2"/>
        <charset val="238"/>
        <scheme val="minor"/>
      </rPr>
      <t xml:space="preserve">10 </t>
    </r>
    <r>
      <rPr>
        <sz val="10"/>
        <rFont val="Calibri"/>
        <family val="2"/>
        <charset val="238"/>
        <scheme val="minor"/>
      </rPr>
      <t>fiolek 5 ml</t>
    </r>
  </si>
  <si>
    <r>
      <t xml:space="preserve">Sitagliptinum+Metfotmini hydrochloridum 100+1000mg 28 tabl. </t>
    </r>
    <r>
      <rPr>
        <sz val="10"/>
        <color rgb="FFFF0000"/>
        <rFont val="Calibri"/>
        <family val="2"/>
        <charset val="238"/>
        <scheme val="minor"/>
      </rPr>
      <t>o zmodyfikowanym uwalnianiu</t>
    </r>
  </si>
  <si>
    <r>
      <t xml:space="preserve">Sitagliptinum+Metfotmini hydrochloridum 50+500mg 56 tabl </t>
    </r>
    <r>
      <rPr>
        <sz val="10"/>
        <color rgb="FFFF0000"/>
        <rFont val="Calibri"/>
        <family val="2"/>
        <charset val="238"/>
        <scheme val="minor"/>
      </rPr>
      <t>o zmodyfikowanym uwalnianiu</t>
    </r>
  </si>
  <si>
    <r>
      <t xml:space="preserve">Sitagliptinum+Metfotmini hydrochloridum 50+1000mg 56 tabl </t>
    </r>
    <r>
      <rPr>
        <sz val="10"/>
        <color rgb="FFFF0000"/>
        <rFont val="Calibri"/>
        <family val="2"/>
        <charset val="238"/>
        <scheme val="minor"/>
      </rPr>
      <t>o zmodyfikowanym uwalnianiu</t>
    </r>
  </si>
  <si>
    <r>
      <t>Apixabanum 2,5 mg 60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tabletek powlekanych</t>
    </r>
  </si>
  <si>
    <r>
      <rPr>
        <b/>
        <u/>
        <sz val="10"/>
        <color theme="1"/>
        <rFont val="Calibri"/>
        <family val="2"/>
        <charset val="238"/>
        <scheme val="minor"/>
      </rPr>
      <t>wartość prawa opcji 20%</t>
    </r>
    <r>
      <rPr>
        <b/>
        <sz val="10"/>
        <color theme="1"/>
        <rFont val="Calibri"/>
        <family val="2"/>
        <charset val="238"/>
        <scheme val="minor"/>
      </rPr>
      <t xml:space="preserve"> zmniejszającego zamówienie podstawowe</t>
    </r>
  </si>
  <si>
    <r>
      <rPr>
        <b/>
        <u/>
        <sz val="10"/>
        <color theme="1"/>
        <rFont val="Calibri"/>
        <family val="2"/>
        <charset val="238"/>
        <scheme val="minor"/>
      </rPr>
      <t>całkowita wartość</t>
    </r>
    <r>
      <rPr>
        <b/>
        <sz val="10"/>
        <color theme="1"/>
        <rFont val="Calibri"/>
        <family val="2"/>
        <charset val="238"/>
        <scheme val="minor"/>
      </rPr>
      <t xml:space="preserve"> (zamówienie podstawowe -  zamówienie prawo opcji 20% zmiejszające zamówienie podstawowe)</t>
    </r>
  </si>
  <si>
    <r>
      <rPr>
        <b/>
        <u/>
        <sz val="10"/>
        <color theme="1"/>
        <rFont val="Calibri"/>
        <family val="2"/>
        <charset val="238"/>
        <scheme val="minor"/>
      </rPr>
      <t>wartość prawa opcji 20%</t>
    </r>
    <r>
      <rPr>
        <b/>
        <sz val="10"/>
        <color theme="1"/>
        <rFont val="Calibri"/>
        <family val="2"/>
        <charset val="238"/>
        <scheme val="minor"/>
      </rPr>
      <t xml:space="preserve"> zwiększającego zamówienie podstawowe</t>
    </r>
  </si>
  <si>
    <r>
      <rPr>
        <b/>
        <u/>
        <sz val="10"/>
        <color theme="1"/>
        <rFont val="Calibri"/>
        <family val="2"/>
        <charset val="238"/>
        <scheme val="minor"/>
      </rPr>
      <t>całkowita wartość</t>
    </r>
    <r>
      <rPr>
        <b/>
        <sz val="10"/>
        <color theme="1"/>
        <rFont val="Calibri"/>
        <family val="2"/>
        <charset val="238"/>
        <scheme val="minor"/>
      </rPr>
      <t xml:space="preserve"> (zamówienie podstawowe +  zamówienie prawo opcji 20% zwiększające zamówienie podstawowe)</t>
    </r>
  </si>
  <si>
    <r>
      <t xml:space="preserve">Metformini hydrochloridum 500 mg 30 tabletek o przedłużonym uwalnianiu </t>
    </r>
    <r>
      <rPr>
        <b/>
        <u/>
        <sz val="10"/>
        <rFont val="Calibri"/>
        <family val="2"/>
        <charset val="238"/>
        <scheme val="minor"/>
      </rPr>
      <t xml:space="preserve">Uwaga: Nie zamieniać postaci leku!!! </t>
    </r>
  </si>
  <si>
    <r>
      <t xml:space="preserve">Metformini hydrochloridum 750 mg 30 tabletek o przedłużonym uwalnianiu </t>
    </r>
    <r>
      <rPr>
        <b/>
        <u/>
        <sz val="10"/>
        <rFont val="Calibri"/>
        <family val="2"/>
        <charset val="238"/>
        <scheme val="minor"/>
      </rPr>
      <t xml:space="preserve">Uwaga: Nie zamieniać postaci leku!!! </t>
    </r>
  </si>
  <si>
    <r>
      <t xml:space="preserve">Metformini hydrochloridum 1000 mg 30 tabletek o przedłużonym uwalnianiu </t>
    </r>
    <r>
      <rPr>
        <b/>
        <u/>
        <sz val="10"/>
        <rFont val="Calibri"/>
        <family val="2"/>
        <charset val="238"/>
        <scheme val="minor"/>
      </rPr>
      <t xml:space="preserve">Uwaga: Nie zamieniać postaci leku!!! </t>
    </r>
  </si>
  <si>
    <r>
      <t xml:space="preserve">Carbamazepinum 300 mg 50 tabletek o przedłużonym uwalnianiu </t>
    </r>
    <r>
      <rPr>
        <b/>
        <sz val="10"/>
        <rFont val="Calibri"/>
        <family val="2"/>
        <charset val="238"/>
        <scheme val="minor"/>
      </rPr>
      <t xml:space="preserve">Uwaga: Nie zamieniać postaci leku!!! </t>
    </r>
  </si>
  <si>
    <r>
      <t xml:space="preserve">Carbamazepinum 200 mg 50 tabletek o przedłużonym uwalnianiu </t>
    </r>
    <r>
      <rPr>
        <b/>
        <sz val="10"/>
        <rFont val="Calibri"/>
        <family val="2"/>
        <charset val="238"/>
        <scheme val="minor"/>
      </rPr>
      <t xml:space="preserve">Uwaga: Nie zamieniać postaci leku!!! </t>
    </r>
  </si>
  <si>
    <r>
      <t xml:space="preserve">Enterol 250mg x 50 kaps. </t>
    </r>
    <r>
      <rPr>
        <b/>
        <u/>
        <sz val="10"/>
        <rFont val="Calibri"/>
        <family val="2"/>
        <charset val="238"/>
        <scheme val="minor"/>
      </rPr>
      <t>UWAGA: NIE ZAMIENIAĆ!!!</t>
    </r>
  </si>
  <si>
    <r>
      <rPr>
        <b/>
        <sz val="10"/>
        <rFont val="Calibri"/>
        <family val="2"/>
        <charset val="238"/>
        <scheme val="minor"/>
      </rPr>
      <t>Euthyrox N 100 µg 100 tabl.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UWAGA: NIE ZMIENIAĆ PREPARATU!!!</t>
    </r>
  </si>
  <si>
    <r>
      <rPr>
        <b/>
        <sz val="10"/>
        <rFont val="Calibri"/>
        <family val="2"/>
        <charset val="238"/>
        <scheme val="minor"/>
      </rPr>
      <t>Euthyrox N 50 µg</t>
    </r>
    <r>
      <rPr>
        <sz val="10"/>
        <rFont val="Calibri"/>
        <family val="2"/>
        <charset val="238"/>
        <scheme val="minor"/>
      </rPr>
      <t xml:space="preserve">100 tabl. </t>
    </r>
    <r>
      <rPr>
        <b/>
        <sz val="10"/>
        <rFont val="Calibri"/>
        <family val="2"/>
        <charset val="238"/>
        <scheme val="minor"/>
      </rPr>
      <t>UWAGA: NIE ZMIENIAĆ PREPARATU!!!</t>
    </r>
  </si>
  <si>
    <r>
      <rPr>
        <b/>
        <sz val="10"/>
        <rFont val="Calibri"/>
        <family val="2"/>
        <charset val="238"/>
        <scheme val="minor"/>
      </rPr>
      <t>Euthyrox N 75 µg</t>
    </r>
    <r>
      <rPr>
        <sz val="10"/>
        <rFont val="Calibri"/>
        <family val="2"/>
        <charset val="238"/>
        <scheme val="minor"/>
      </rPr>
      <t xml:space="preserve"> 100 tabl. </t>
    </r>
    <r>
      <rPr>
        <b/>
        <sz val="10"/>
        <rFont val="Calibri"/>
        <family val="2"/>
        <charset val="238"/>
        <scheme val="minor"/>
      </rPr>
      <t>UWAGA: NIE ZMIENIAĆ PREPARATU !!!</t>
    </r>
  </si>
  <si>
    <r>
      <rPr>
        <b/>
        <sz val="10"/>
        <rFont val="Calibri"/>
        <family val="2"/>
        <charset val="238"/>
        <scheme val="minor"/>
      </rPr>
      <t>Euthyrox N 88 µg</t>
    </r>
    <r>
      <rPr>
        <sz val="10"/>
        <rFont val="Calibri"/>
        <family val="2"/>
        <charset val="238"/>
        <scheme val="minor"/>
      </rPr>
      <t xml:space="preserve"> 50 tabl </t>
    </r>
    <r>
      <rPr>
        <b/>
        <sz val="10"/>
        <rFont val="Calibri"/>
        <family val="2"/>
        <charset val="238"/>
        <scheme val="minor"/>
      </rPr>
      <t>UWAGA: NIE ZMIENIAĆ PREPARATU!!!</t>
    </r>
  </si>
  <si>
    <r>
      <rPr>
        <b/>
        <sz val="10"/>
        <rFont val="Calibri"/>
        <family val="2"/>
        <charset val="238"/>
        <scheme val="minor"/>
      </rPr>
      <t>Euthyrox N 137 µg</t>
    </r>
    <r>
      <rPr>
        <sz val="10"/>
        <rFont val="Calibri"/>
        <family val="2"/>
        <charset val="238"/>
        <scheme val="minor"/>
      </rPr>
      <t xml:space="preserve"> 50 tabl </t>
    </r>
    <r>
      <rPr>
        <b/>
        <sz val="10"/>
        <rFont val="Calibri"/>
        <family val="2"/>
        <charset val="238"/>
        <scheme val="minor"/>
      </rPr>
      <t>UWAGA: NIE ZMIENIAĆ PREPARATU!!!</t>
    </r>
  </si>
  <si>
    <r>
      <t>Letrox 100 µg</t>
    </r>
    <r>
      <rPr>
        <sz val="10"/>
        <color rgb="FFFF0000"/>
        <rFont val="Calibri"/>
        <family val="2"/>
        <charset val="238"/>
        <scheme val="minor"/>
      </rPr>
      <t xml:space="preserve"> 50 tab</t>
    </r>
    <r>
      <rPr>
        <sz val="10"/>
        <rFont val="Calibri"/>
        <family val="2"/>
        <charset val="238"/>
        <scheme val="minor"/>
      </rPr>
      <t xml:space="preserve">l. </t>
    </r>
    <r>
      <rPr>
        <b/>
        <sz val="10"/>
        <rFont val="Calibri"/>
        <family val="2"/>
        <charset val="238"/>
        <scheme val="minor"/>
      </rPr>
      <t>UWAGA: NIE ZMIENIAĆ PREPARATU!!!</t>
    </r>
  </si>
  <si>
    <r>
      <t xml:space="preserve">Letrox 75 µg  </t>
    </r>
    <r>
      <rPr>
        <sz val="10"/>
        <color rgb="FFFF0000"/>
        <rFont val="Calibri"/>
        <family val="2"/>
        <charset val="238"/>
        <scheme val="minor"/>
      </rPr>
      <t xml:space="preserve">50 tabl. </t>
    </r>
    <r>
      <rPr>
        <b/>
        <sz val="10"/>
        <rFont val="Calibri"/>
        <family val="2"/>
        <charset val="238"/>
        <scheme val="minor"/>
      </rPr>
      <t>UWAGA: NIE ZMIENIAĆ PREPARATU!!!</t>
    </r>
  </si>
  <si>
    <r>
      <t xml:space="preserve">Letrox 50 µg </t>
    </r>
    <r>
      <rPr>
        <sz val="10"/>
        <color rgb="FFFF0000"/>
        <rFont val="Calibri"/>
        <family val="2"/>
        <charset val="238"/>
        <scheme val="minor"/>
      </rPr>
      <t>50 tabl.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UWAGA: NIE ZMIENIAĆ PREPARATU!!!</t>
    </r>
  </si>
  <si>
    <r>
      <t>Rivaroxabanum 2,5 mg 60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tabletek powlekanych</t>
    </r>
  </si>
  <si>
    <r>
      <t xml:space="preserve">Hydroxyzinum 2mg/ml syrop 200 ml </t>
    </r>
    <r>
      <rPr>
        <b/>
        <sz val="10"/>
        <rFont val="Calibri"/>
        <family val="2"/>
        <charset val="238"/>
        <scheme val="minor"/>
      </rPr>
      <t>Nie zmieniać wielkosci (pojemności) opakowania.</t>
    </r>
  </si>
  <si>
    <r>
      <t xml:space="preserve">Spironolactonum  25 mg 20 tabletek powlekanych </t>
    </r>
    <r>
      <rPr>
        <b/>
        <sz val="10"/>
        <rFont val="Calibri"/>
        <family val="2"/>
        <charset val="238"/>
        <scheme val="minor"/>
      </rPr>
      <t>UWAGA: Nie zamieniać wielkości opakowania</t>
    </r>
  </si>
  <si>
    <r>
      <t xml:space="preserve">Spironolactonum 100 mg 30 </t>
    </r>
    <r>
      <rPr>
        <u/>
        <sz val="10"/>
        <rFont val="Calibri"/>
        <family val="2"/>
        <charset val="238"/>
        <scheme val="minor"/>
      </rPr>
      <t>tabletek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 xml:space="preserve">Uwaga: Nie zmieniać postaci !!! </t>
    </r>
  </si>
  <si>
    <r>
      <t xml:space="preserve">Gamma anty HBS roztwór do wstrzykiwań </t>
    </r>
    <r>
      <rPr>
        <b/>
        <sz val="10"/>
        <rFont val="Calibri"/>
        <family val="2"/>
        <charset val="238"/>
        <scheme val="minor"/>
      </rPr>
      <t>200 j.m./ml</t>
    </r>
    <r>
      <rPr>
        <sz val="10"/>
        <rFont val="Calibri"/>
        <family val="2"/>
        <charset val="238"/>
        <scheme val="minor"/>
      </rPr>
      <t xml:space="preserve"> roztwór do wstrzykiwań Opakowanie: 1 ampułka 1 ml   </t>
    </r>
  </si>
  <si>
    <r>
      <t xml:space="preserve">Glucosum 20% roztwór do wstrzykiwań 200 mg/ml Opakowanie: 10 ampułek po 10 ml </t>
    </r>
    <r>
      <rPr>
        <b/>
        <sz val="10"/>
        <color rgb="FF000000"/>
        <rFont val="Calibri"/>
        <family val="2"/>
        <charset val="238"/>
        <scheme val="minor"/>
      </rPr>
      <t>UWAGA: Nie zamieniać wielkości opakowania</t>
    </r>
  </si>
  <si>
    <r>
      <t xml:space="preserve">Glucosum 40% roztwór do wstzrykiwań 400 mg/ml Opakowanie: 10 ampułek 10 ml </t>
    </r>
    <r>
      <rPr>
        <b/>
        <sz val="10"/>
        <color rgb="FF000000"/>
        <rFont val="Calibri"/>
        <family val="2"/>
        <charset val="238"/>
        <scheme val="minor"/>
      </rPr>
      <t>UWAGA: Nie zamieniać wielkości opakowania</t>
    </r>
  </si>
  <si>
    <r>
      <t xml:space="preserve">Heparium 1000 j.m./g żel tubka </t>
    </r>
    <r>
      <rPr>
        <b/>
        <u/>
        <sz val="10"/>
        <color rgb="FF000000"/>
        <rFont val="Calibri"/>
        <family val="2"/>
        <charset val="238"/>
        <scheme val="minor"/>
      </rPr>
      <t>50 g</t>
    </r>
  </si>
  <si>
    <r>
      <t xml:space="preserve">Calperos 500 200 mg jonów Ca²⁺ Opakowanie: 200 kapsułek </t>
    </r>
    <r>
      <rPr>
        <b/>
        <sz val="10"/>
        <color rgb="FF000000"/>
        <rFont val="Calibri"/>
        <family val="2"/>
        <charset val="238"/>
        <scheme val="minor"/>
      </rPr>
      <t>UWAGA: NIE ZAMIENIAĆ PREPARATU</t>
    </r>
  </si>
  <si>
    <r>
      <t xml:space="preserve">Calperos 1000 400 mg jonów Ca²⁺ Opakowanie: 100 kapsułek </t>
    </r>
    <r>
      <rPr>
        <b/>
        <sz val="10"/>
        <color rgb="FF000000"/>
        <rFont val="Calibri"/>
        <family val="2"/>
        <charset val="238"/>
        <scheme val="minor"/>
      </rPr>
      <t xml:space="preserve">UWAGA: NIE ZAMIENIAĆ PREPARATU </t>
    </r>
  </si>
  <si>
    <r>
      <t xml:space="preserve">CitraFleet (0,01g+3,5g+10,97g) w sasz. Opakowanie: 50 saszetek </t>
    </r>
    <r>
      <rPr>
        <b/>
        <sz val="10"/>
        <color rgb="FF000000"/>
        <rFont val="Calibri"/>
        <family val="2"/>
        <charset val="238"/>
        <scheme val="minor"/>
      </rPr>
      <t>UWAGA: NIE ZAMIENIAĆ</t>
    </r>
  </si>
  <si>
    <r>
      <t xml:space="preserve">Isonasin Septo roztwór do płukania nosa przy przeziębieniach i zapaleniu spojówek nosa i gardła Opakowanie: 20 ampułek po 5 ml </t>
    </r>
    <r>
      <rPr>
        <b/>
        <sz val="10"/>
        <rFont val="Calibri"/>
        <family val="2"/>
        <charset val="238"/>
        <scheme val="minor"/>
      </rPr>
      <t>Uwaga: Nie zamieniać!!!</t>
    </r>
  </si>
  <si>
    <r>
      <t xml:space="preserve">Vitamine B1 100mg/2ml Opakowanie: 10 ampułek </t>
    </r>
    <r>
      <rPr>
        <b/>
        <sz val="10"/>
        <rFont val="Calibri"/>
        <family val="2"/>
        <charset val="238"/>
        <scheme val="minor"/>
      </rPr>
      <t xml:space="preserve">Uwaga: Wymagany roztwór do podania domięśniowego i dożylnego </t>
    </r>
  </si>
  <si>
    <r>
      <t>Cytotec 200 mg</t>
    </r>
    <r>
      <rPr>
        <sz val="10"/>
        <color rgb="FFFF0000"/>
        <rFont val="Calibri"/>
        <family val="2"/>
        <charset val="238"/>
        <scheme val="minor"/>
      </rPr>
      <t xml:space="preserve"> 42</t>
    </r>
    <r>
      <rPr>
        <sz val="10"/>
        <rFont val="Calibri"/>
        <family val="2"/>
        <charset val="238"/>
        <scheme val="minor"/>
      </rPr>
      <t xml:space="preserve"> tabl.</t>
    </r>
  </si>
  <si>
    <r>
      <t xml:space="preserve">D-Vitum 96 kapsułek </t>
    </r>
    <r>
      <rPr>
        <u/>
        <sz val="10"/>
        <color theme="1"/>
        <rFont val="Calibri"/>
        <family val="2"/>
        <charset val="238"/>
        <scheme val="minor"/>
      </rPr>
      <t>wyciskanych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u/>
        <sz val="10"/>
        <color theme="1"/>
        <rFont val="Calibri"/>
        <family val="2"/>
        <charset val="238"/>
        <scheme val="minor"/>
      </rPr>
      <t>Uwaga: Nie zamieniać</t>
    </r>
  </si>
  <si>
    <r>
      <t xml:space="preserve">Lercanidipini hydrochloridum </t>
    </r>
    <r>
      <rPr>
        <b/>
        <sz val="10"/>
        <color theme="1"/>
        <rFont val="Calibri"/>
        <family val="2"/>
        <charset val="238"/>
        <scheme val="minor"/>
      </rPr>
      <t>20</t>
    </r>
    <r>
      <rPr>
        <sz val="10"/>
        <color theme="1"/>
        <rFont val="Calibri"/>
        <family val="2"/>
        <charset val="238"/>
        <scheme val="minor"/>
      </rPr>
      <t xml:space="preserve"> mg 28 tabletek powlekanych</t>
    </r>
  </si>
  <si>
    <r>
      <t xml:space="preserve">Pinol, płyn pielgnacyjny do ciała zapobiegający powstawaniu odleżyn, z pompką 500 ml </t>
    </r>
    <r>
      <rPr>
        <b/>
        <sz val="10"/>
        <color theme="1"/>
        <rFont val="Calibri"/>
        <family val="2"/>
        <charset val="238"/>
        <scheme val="minor"/>
      </rPr>
      <t>Nie zamieniać</t>
    </r>
  </si>
  <si>
    <r>
      <t xml:space="preserve">Acidum levofolicum 50mg/ml </t>
    </r>
    <r>
      <rPr>
        <b/>
        <sz val="10"/>
        <color theme="1"/>
        <rFont val="Calibri"/>
        <family val="2"/>
        <charset val="238"/>
        <scheme val="minor"/>
      </rPr>
      <t xml:space="preserve">450mg/9ml </t>
    </r>
    <r>
      <rPr>
        <sz val="10"/>
        <color theme="1"/>
        <rFont val="Calibri"/>
        <family val="2"/>
        <charset val="238"/>
        <scheme val="minor"/>
      </rPr>
      <t xml:space="preserve">                     roztwór do wstrzykiwań / do infuzji  Opakowanie: 1 fiolka</t>
    </r>
  </si>
  <si>
    <r>
      <t xml:space="preserve">Acidum levofolicum 50mg/ml </t>
    </r>
    <r>
      <rPr>
        <b/>
        <sz val="10"/>
        <color theme="1"/>
        <rFont val="Calibri"/>
        <family val="2"/>
        <charset val="238"/>
        <scheme val="minor"/>
      </rPr>
      <t xml:space="preserve">200mg/4ml </t>
    </r>
    <r>
      <rPr>
        <sz val="10"/>
        <color theme="1"/>
        <rFont val="Calibri"/>
        <family val="2"/>
        <charset val="238"/>
        <scheme val="minor"/>
      </rPr>
      <t xml:space="preserve">                     roztwór do wstrzykiwań / do infuzji  Opakowanie: 1 fiolka</t>
    </r>
  </si>
  <si>
    <r>
      <t>Acidum levofolicum 50mg/ml</t>
    </r>
    <r>
      <rPr>
        <b/>
        <sz val="10"/>
        <color theme="1"/>
        <rFont val="Calibri"/>
        <family val="2"/>
        <charset val="238"/>
        <scheme val="minor"/>
      </rPr>
      <t xml:space="preserve"> 50mg/ml  </t>
    </r>
    <r>
      <rPr>
        <sz val="10"/>
        <color theme="1"/>
        <rFont val="Calibri"/>
        <family val="2"/>
        <charset val="238"/>
        <scheme val="minor"/>
      </rPr>
      <t xml:space="preserve">                    roztwór do wstrzykiwań / do infuzji  Opakowanie: 1 fiolka</t>
    </r>
  </si>
  <si>
    <r>
      <t xml:space="preserve">Noradrenalinum 1mg/ml koncentrat do sporządzania roztworu do infuzji Opakowanie: 10 ampułek po 4 ml                                    </t>
    </r>
    <r>
      <rPr>
        <b/>
        <sz val="10"/>
        <color rgb="FF000000"/>
        <rFont val="Calibri"/>
        <family val="2"/>
        <charset val="238"/>
        <scheme val="minor"/>
      </rPr>
      <t>Uwaga:   Zaproponowany preparat nie może być lekiem termolabilnym. Wymagane warunki przechowywania: temperatura nie przekraczająca 25°C</t>
    </r>
  </si>
  <si>
    <r>
      <t>HYPNOMIDATE, 2 mg/ml, roztwór do wstrzykiwań; Opakowanie zawiera 5 ampułek</t>
    </r>
    <r>
      <rPr>
        <b/>
        <sz val="10"/>
        <rFont val="Calibri"/>
        <family val="2"/>
        <charset val="238"/>
        <scheme val="minor"/>
      </rPr>
      <t xml:space="preserve">                         Uwaga:Nie zamieniać!</t>
    </r>
  </si>
  <si>
    <r>
      <t xml:space="preserve">Nan OPTI PRO PLUS </t>
    </r>
    <r>
      <rPr>
        <b/>
        <sz val="10"/>
        <rFont val="Calibri"/>
        <family val="2"/>
        <charset val="238"/>
        <scheme val="minor"/>
      </rPr>
      <t>HMO</t>
    </r>
    <r>
      <rPr>
        <sz val="10"/>
        <rFont val="Calibri"/>
        <family val="2"/>
        <charset val="238"/>
        <scheme val="minor"/>
      </rPr>
      <t xml:space="preserve"> 1 płyn 90ml opakowanie zawiera 32 butelki</t>
    </r>
  </si>
  <si>
    <r>
      <rPr>
        <b/>
        <sz val="10"/>
        <rFont val="Calibri"/>
        <family val="2"/>
        <charset val="238"/>
        <scheme val="minor"/>
      </rPr>
      <t>Ketaminum 10 mg/m</t>
    </r>
    <r>
      <rPr>
        <sz val="10"/>
        <rFont val="Calibri"/>
        <family val="2"/>
        <charset val="238"/>
        <scheme val="minor"/>
      </rPr>
      <t xml:space="preserve">l roztwór do wstrzykiwań Opakowanie: 5 fiolek po 20 ml </t>
    </r>
  </si>
  <si>
    <r>
      <rPr>
        <b/>
        <sz val="10"/>
        <rFont val="Calibri"/>
        <family val="2"/>
        <charset val="238"/>
        <scheme val="minor"/>
      </rPr>
      <t>Ketaminum 50 mg/ml</t>
    </r>
    <r>
      <rPr>
        <sz val="10"/>
        <rFont val="Calibri"/>
        <family val="2"/>
        <charset val="238"/>
        <scheme val="minor"/>
      </rPr>
      <t xml:space="preserve"> roztwór do wstrzykiwań Opakowanie: 5 fiolek po 10 ml </t>
    </r>
  </si>
  <si>
    <r>
      <t xml:space="preserve">Nazwa handlowa </t>
    </r>
    <r>
      <rPr>
        <b/>
        <u/>
        <sz val="10"/>
        <color theme="1"/>
        <rFont val="Calibri"/>
        <family val="2"/>
        <charset val="238"/>
        <scheme val="minor"/>
      </rPr>
      <t xml:space="preserve">oferowanego produktu </t>
    </r>
    <r>
      <rPr>
        <b/>
        <sz val="10"/>
        <color theme="1"/>
        <rFont val="Calibri"/>
        <family val="2"/>
        <charset val="238"/>
        <scheme val="minor"/>
      </rPr>
      <t>(dawka, postać, ilość dawek)</t>
    </r>
  </si>
  <si>
    <r>
      <t xml:space="preserve">Asmag tabl.(20 mg Mg²) 50 tabletek  </t>
    </r>
    <r>
      <rPr>
        <b/>
        <sz val="10"/>
        <color rgb="FF000000"/>
        <rFont val="Calibri"/>
        <family val="2"/>
        <charset val="238"/>
        <scheme val="minor"/>
      </rPr>
      <t>UWAGA: Zamwiający wymaga, aby preparat posiadał status leku.</t>
    </r>
  </si>
  <si>
    <r>
      <t xml:space="preserve">Aspargin tabl.(17 mg+54 mg) 50 tabletek </t>
    </r>
    <r>
      <rPr>
        <b/>
        <sz val="10"/>
        <color rgb="FF000000"/>
        <rFont val="Calibri"/>
        <family val="2"/>
        <charset val="238"/>
        <scheme val="minor"/>
      </rPr>
      <t>UWAGA: Zamwiający wymaga, aby preparat posiadał status leku.</t>
    </r>
  </si>
  <si>
    <r>
      <t xml:space="preserve">Etamsylatum 12,5% 125 mg/ml roztwór do wstrzykiwań 50 amp.2ml </t>
    </r>
    <r>
      <rPr>
        <b/>
        <sz val="10"/>
        <color rgb="FF000000"/>
        <rFont val="Calibri"/>
        <family val="2"/>
        <charset val="238"/>
        <scheme val="minor"/>
      </rPr>
      <t>Uwaga: Nie zmieniać wielkości opakowania.</t>
    </r>
  </si>
  <si>
    <r>
      <t xml:space="preserve">Etamsylatum 12,5% 125 mg/ml roztwór do wstrzykiwań 5 amp.2ml </t>
    </r>
    <r>
      <rPr>
        <b/>
        <sz val="10"/>
        <color rgb="FF000000"/>
        <rFont val="Calibri"/>
        <family val="2"/>
        <charset val="238"/>
        <scheme val="minor"/>
      </rPr>
      <t>Uwaga: Nie zmieniać wielkości opakowania.</t>
    </r>
  </si>
  <si>
    <r>
      <t>Diflos 0,6 mld CFU 30 kapsułek</t>
    </r>
    <r>
      <rPr>
        <b/>
        <sz val="10"/>
        <color rgb="FF000000"/>
        <rFont val="Calibri"/>
        <family val="2"/>
        <charset val="238"/>
        <scheme val="minor"/>
      </rPr>
      <t xml:space="preserve"> UWAGA: NIE ZAMIENIAĆ</t>
    </r>
  </si>
  <si>
    <r>
      <t>Dormicum 7,5 mg 10 tabletek powlekanych</t>
    </r>
    <r>
      <rPr>
        <b/>
        <sz val="10"/>
        <color rgb="FF000000"/>
        <rFont val="Calibri"/>
        <family val="2"/>
        <charset val="238"/>
        <scheme val="minor"/>
      </rPr>
      <t xml:space="preserve"> UWAGA: NIE  ZMIENIAĆ WIELKOŚCI OPAKOWANIA!!!</t>
    </r>
  </si>
  <si>
    <r>
      <t xml:space="preserve">Enema roztwór doodbytniczy 150 ml Opakowanie: 1 butelka 150 ml </t>
    </r>
    <r>
      <rPr>
        <b/>
        <sz val="10"/>
        <color rgb="FF000000"/>
        <rFont val="Calibri"/>
        <family val="2"/>
        <charset val="238"/>
        <scheme val="minor"/>
      </rPr>
      <t xml:space="preserve">Uwaga: Nie zmieniac wielkości opakowania. </t>
    </r>
  </si>
  <si>
    <r>
      <t xml:space="preserve">Esmeron 100 mg/10 ml roztwór do wstrzykiwań Opakowanie: 10 amp. 10 ml </t>
    </r>
    <r>
      <rPr>
        <b/>
        <sz val="10"/>
        <color rgb="FF000000"/>
        <rFont val="Calibri"/>
        <family val="2"/>
        <charset val="238"/>
        <scheme val="minor"/>
      </rPr>
      <t>Uwaga:  NIE ZAMIENIAĆ!</t>
    </r>
  </si>
  <si>
    <r>
      <t xml:space="preserve">Haloperidol 2mg/ml krople doustne roztwór Butelka 10 ml  </t>
    </r>
    <r>
      <rPr>
        <b/>
        <sz val="10"/>
        <color rgb="FF000000"/>
        <rFont val="Calibri"/>
        <family val="2"/>
        <charset val="238"/>
        <scheme val="minor"/>
      </rPr>
      <t>UWAGA: NIE  ZMIENIAĆ WIELKOŚCI OPAKOWANIA!!!</t>
    </r>
  </si>
  <si>
    <r>
      <t xml:space="preserve">Haloperidol 2mg/ml krople doustne roztwór Butelka 100 ml  </t>
    </r>
    <r>
      <rPr>
        <b/>
        <sz val="10"/>
        <color rgb="FF000000"/>
        <rFont val="Calibri"/>
        <family val="2"/>
        <charset val="238"/>
        <scheme val="minor"/>
      </rPr>
      <t>UWAGA: NIE  ZMIENIAĆ WIELKOŚCI OPAKOWANIA!!!</t>
    </r>
  </si>
  <si>
    <r>
      <t xml:space="preserve">Paracetamol 500 mg 20 tabl. w blistrach </t>
    </r>
    <r>
      <rPr>
        <b/>
        <sz val="10"/>
        <color rgb="FF000000"/>
        <rFont val="Calibri"/>
        <family val="2"/>
        <charset val="238"/>
        <scheme val="minor"/>
      </rPr>
      <t>UWAGA: Nie zmieniać ilości w opakowaniu i rodzaju opakowania</t>
    </r>
  </si>
  <si>
    <r>
      <t xml:space="preserve">Solu Medrol 500 mg  proszek i rozpuszczalnik do sporządzania roztworu do wstrzykiwań </t>
    </r>
    <r>
      <rPr>
        <sz val="10"/>
        <rFont val="Calibri"/>
        <family val="2"/>
        <charset val="238"/>
        <scheme val="minor"/>
      </rPr>
      <t xml:space="preserve">Opakowanie zawiera: 1 fiolkę proszku i 1 fiolkę rozpuszczalnika </t>
    </r>
  </si>
  <si>
    <r>
      <t xml:space="preserve">Sylimarol 70 30 tabletek drażowanych </t>
    </r>
    <r>
      <rPr>
        <b/>
        <sz val="10"/>
        <color rgb="FF000000"/>
        <rFont val="Calibri"/>
        <family val="2"/>
        <charset val="238"/>
        <scheme val="minor"/>
      </rPr>
      <t>Uwaga: Nie zamieniać !!!</t>
    </r>
  </si>
  <si>
    <r>
      <t xml:space="preserve">Szałwia fix zioła do zaparzania w sasz. (1,2 g) - 30 saszetek 1,2 g </t>
    </r>
    <r>
      <rPr>
        <b/>
        <sz val="10"/>
        <color rgb="FF000000"/>
        <rFont val="Calibri"/>
        <family val="2"/>
        <charset val="238"/>
        <scheme val="minor"/>
      </rPr>
      <t>Uwaga:</t>
    </r>
    <r>
      <rPr>
        <sz val="10"/>
        <color rgb="FF000000"/>
        <rFont val="Calibri"/>
        <family val="2"/>
        <charset val="238"/>
        <scheme val="minor"/>
      </rPr>
      <t xml:space="preserve"> Preparat musi mieć status leku.</t>
    </r>
  </si>
  <si>
    <r>
      <t xml:space="preserve">Argentum nitricum substancja  5 g </t>
    </r>
    <r>
      <rPr>
        <b/>
        <sz val="10"/>
        <rFont val="Calibri"/>
        <family val="2"/>
        <charset val="238"/>
        <scheme val="minor"/>
      </rPr>
      <t>Nie zmieniać wielkości opakowania</t>
    </r>
  </si>
  <si>
    <r>
      <t xml:space="preserve">Glucosum surowiec (proszek) 75g </t>
    </r>
    <r>
      <rPr>
        <b/>
        <sz val="10"/>
        <color rgb="FF000000"/>
        <rFont val="Calibri"/>
        <family val="2"/>
        <charset val="238"/>
        <scheme val="minor"/>
      </rPr>
      <t>UWAGA: Nie zmieniać wielkości opakowania</t>
    </r>
  </si>
  <si>
    <r>
      <t xml:space="preserve">Parafina ciekła płyn 800 g </t>
    </r>
    <r>
      <rPr>
        <b/>
        <sz val="10"/>
        <color rgb="FF000000"/>
        <rFont val="Calibri"/>
        <family val="2"/>
        <charset val="238"/>
        <scheme val="minor"/>
      </rPr>
      <t>UWAGA: Nie zmieniać wielkości opakowania</t>
    </r>
  </si>
  <si>
    <r>
      <t xml:space="preserve">Parafina ciekła płyn Butelka z kroplomierzem: 100 ml </t>
    </r>
    <r>
      <rPr>
        <b/>
        <sz val="10"/>
        <color rgb="FF000000"/>
        <rFont val="Calibri"/>
        <family val="2"/>
        <charset val="238"/>
        <scheme val="minor"/>
      </rPr>
      <t>UWAGA: Nie zmieniać wielkości  i rodzaju opakowania</t>
    </r>
  </si>
  <si>
    <r>
      <t xml:space="preserve">Smecta 3 g proszek do p.r-ru doustnego opkowanie zawiera 10 saszetek. </t>
    </r>
    <r>
      <rPr>
        <b/>
        <sz val="10"/>
        <color rgb="FF000000"/>
        <rFont val="Calibri"/>
        <family val="2"/>
        <charset val="238"/>
        <scheme val="minor"/>
      </rPr>
      <t>UWAGA: Nie zmieniać wielkości opakowania</t>
    </r>
  </si>
  <si>
    <r>
      <t xml:space="preserve">Sterimar Baby aerozol 50 ml </t>
    </r>
    <r>
      <rPr>
        <b/>
        <sz val="10"/>
        <rFont val="Calibri"/>
        <family val="2"/>
        <charset val="238"/>
        <scheme val="minor"/>
      </rPr>
      <t>UWAGA: Nie zmieniać.</t>
    </r>
  </si>
  <si>
    <r>
      <t xml:space="preserve">Vitaminum B2 3 mg Opakowanie 50 tabletek </t>
    </r>
    <r>
      <rPr>
        <b/>
        <sz val="10"/>
        <color rgb="FF000000"/>
        <rFont val="Calibri"/>
        <family val="2"/>
        <charset val="238"/>
        <scheme val="minor"/>
      </rPr>
      <t>Uwaga: Preparat musi posiadać status leku</t>
    </r>
  </si>
  <si>
    <r>
      <t xml:space="preserve">Vitaminum B6 50 mg Opakowanie 50 tabletek </t>
    </r>
    <r>
      <rPr>
        <b/>
        <sz val="10"/>
        <color rgb="FF000000"/>
        <rFont val="Calibri"/>
        <family val="2"/>
        <charset val="238"/>
        <scheme val="minor"/>
      </rPr>
      <t>Uwaga: Preparat musi posiadać status leku</t>
    </r>
  </si>
  <si>
    <r>
      <t xml:space="preserve">Vaselinum album 20 g </t>
    </r>
    <r>
      <rPr>
        <b/>
        <sz val="10"/>
        <color rgb="FF000000"/>
        <rFont val="Calibri"/>
        <family val="2"/>
        <charset val="238"/>
        <scheme val="minor"/>
      </rPr>
      <t>UWAGA: Nie zmieniać wielkości opakowania</t>
    </r>
  </si>
  <si>
    <r>
      <t xml:space="preserve">Kalium chloratum 15% 150 mg/ml  koncentrat do sporządzania roztworu do infuzji  Opakowanie: 20 ampułek po 10 ml </t>
    </r>
    <r>
      <rPr>
        <b/>
        <sz val="10"/>
        <color rgb="FF000000"/>
        <rFont val="Calibri"/>
        <family val="2"/>
        <charset val="238"/>
        <scheme val="minor"/>
      </rPr>
      <t>UWAGA: Tylko ampułki 10 m</t>
    </r>
    <r>
      <rPr>
        <sz val="10"/>
        <color rgb="FF000000"/>
        <rFont val="Calibri"/>
        <family val="2"/>
        <charset val="238"/>
        <scheme val="minor"/>
      </rPr>
      <t>l</t>
    </r>
  </si>
  <si>
    <r>
      <t xml:space="preserve">Kalium chloratum 15% 150 mg/ml  koncentrat do sporządzania roztworu do infuzji  Opakowanie: 20 ampułek po 20 ml </t>
    </r>
    <r>
      <rPr>
        <b/>
        <sz val="10"/>
        <color rgb="FF000000"/>
        <rFont val="Calibri"/>
        <family val="2"/>
        <charset val="238"/>
        <scheme val="minor"/>
      </rPr>
      <t>UWAGA: Tylko ampułki 20ml</t>
    </r>
  </si>
  <si>
    <r>
      <t xml:space="preserve">Furosemidum 10 mg/ml  roztwór do wstrzykiwań Opakowanie: </t>
    </r>
    <r>
      <rPr>
        <b/>
        <sz val="10"/>
        <color rgb="FF000000"/>
        <rFont val="Calibri"/>
        <family val="2"/>
        <charset val="238"/>
        <scheme val="minor"/>
      </rPr>
      <t xml:space="preserve">5 </t>
    </r>
    <r>
      <rPr>
        <sz val="10"/>
        <color rgb="FF000000"/>
        <rFont val="Calibri"/>
        <family val="2"/>
        <charset val="238"/>
        <scheme val="minor"/>
      </rPr>
      <t xml:space="preserve">amp po 2 ml </t>
    </r>
    <r>
      <rPr>
        <b/>
        <sz val="10"/>
        <color rgb="FF000000"/>
        <rFont val="Calibri"/>
        <family val="2"/>
        <charset val="238"/>
        <scheme val="minor"/>
      </rPr>
      <t>UWAGA:</t>
    </r>
    <r>
      <rPr>
        <b/>
        <u/>
        <sz val="10"/>
        <color rgb="FF000000"/>
        <rFont val="Calibri"/>
        <family val="2"/>
        <charset val="238"/>
        <scheme val="minor"/>
      </rPr>
      <t xml:space="preserve"> Nie zmieniać wielkości opakowania</t>
    </r>
  </si>
  <si>
    <r>
      <t xml:space="preserve">Furosemidum 10 mg/ml  roztwór do wstrzykiwań Opakowanie: </t>
    </r>
    <r>
      <rPr>
        <b/>
        <sz val="10"/>
        <color rgb="FF000000"/>
        <rFont val="Calibri"/>
        <family val="2"/>
        <charset val="238"/>
        <scheme val="minor"/>
      </rPr>
      <t xml:space="preserve">50 </t>
    </r>
    <r>
      <rPr>
        <sz val="10"/>
        <color rgb="FF000000"/>
        <rFont val="Calibri"/>
        <family val="2"/>
        <charset val="238"/>
        <scheme val="minor"/>
      </rPr>
      <t xml:space="preserve">amp po 2 ml </t>
    </r>
    <r>
      <rPr>
        <b/>
        <sz val="10"/>
        <color rgb="FF000000"/>
        <rFont val="Calibri"/>
        <family val="2"/>
        <charset val="238"/>
        <scheme val="minor"/>
      </rPr>
      <t>UWAGA:</t>
    </r>
    <r>
      <rPr>
        <b/>
        <u/>
        <sz val="10"/>
        <color rgb="FF000000"/>
        <rFont val="Calibri"/>
        <family val="2"/>
        <charset val="238"/>
        <scheme val="minor"/>
      </rPr>
      <t xml:space="preserve"> Nie zmieniać wielkości opakowania</t>
    </r>
  </si>
  <si>
    <r>
      <t>Clindamycini phosphas 150 mg/ml roztwór do wstrzykiwań / koncentrat do sporządzania roztworu do infuzji Opakowanie: 1 ampułka po</t>
    </r>
    <r>
      <rPr>
        <u/>
        <sz val="10"/>
        <color rgb="FF000000"/>
        <rFont val="Calibri"/>
        <family val="2"/>
        <charset val="238"/>
        <scheme val="minor"/>
      </rPr>
      <t xml:space="preserve"> </t>
    </r>
    <r>
      <rPr>
        <b/>
        <u/>
        <sz val="10"/>
        <color rgb="FF000000"/>
        <rFont val="Calibri"/>
        <family val="2"/>
        <charset val="238"/>
        <scheme val="minor"/>
      </rPr>
      <t>6 ml</t>
    </r>
  </si>
  <si>
    <r>
      <t>Citra Lock S 46,7%  Opakowanie  typu TWIN PACK zawierające zestaw dwóch ampułko-strzykawek 2,5 ml, podziałka na ampułko-strzykawce z dokładnością do 0,1 ml</t>
    </r>
    <r>
      <rPr>
        <b/>
        <sz val="10"/>
        <color rgb="FF000000"/>
        <rFont val="Calibri"/>
        <family val="2"/>
        <charset val="238"/>
        <scheme val="minor"/>
      </rPr>
      <t xml:space="preserve"> Uwaga! Nie zamieniać.</t>
    </r>
  </si>
  <si>
    <r>
      <t xml:space="preserve">Methylothioninum chloride 5 mg/ml roztwór do wstrzykiwań podanie dożylne Opakowanie: 5 ampułek po </t>
    </r>
    <r>
      <rPr>
        <b/>
        <sz val="10"/>
        <color rgb="FF000000"/>
        <rFont val="Calibri"/>
        <family val="2"/>
        <charset val="238"/>
        <scheme val="minor"/>
      </rPr>
      <t>2 ml</t>
    </r>
  </si>
  <si>
    <r>
      <t xml:space="preserve">Methylothioninum chloride 5 mg/ml roztwór do wstrzykiwań podanie dożylne Opakowanie: 5 ampułek po </t>
    </r>
    <r>
      <rPr>
        <b/>
        <sz val="10"/>
        <color rgb="FF000000"/>
        <rFont val="Calibri"/>
        <family val="2"/>
        <charset val="238"/>
        <scheme val="minor"/>
      </rPr>
      <t>10 m</t>
    </r>
    <r>
      <rPr>
        <sz val="10"/>
        <color rgb="FF000000"/>
        <rFont val="Calibri"/>
        <family val="2"/>
        <charset val="238"/>
        <scheme val="minor"/>
      </rPr>
      <t>l</t>
    </r>
  </si>
  <si>
    <r>
      <t>Fluoxetinum 20 mg  30 tabletek</t>
    </r>
    <r>
      <rPr>
        <b/>
        <sz val="10"/>
        <rFont val="Calibri"/>
        <family val="2"/>
        <charset val="238"/>
        <scheme val="minor"/>
      </rPr>
      <t xml:space="preserve"> Uwaga: Nie zamieniać postaci leku</t>
    </r>
  </si>
  <si>
    <r>
      <t xml:space="preserve">Gamma anty-D roztwór do wstrzykiwań </t>
    </r>
    <r>
      <rPr>
        <b/>
        <sz val="10"/>
        <color rgb="FF000000"/>
        <rFont val="Calibri"/>
        <family val="2"/>
        <charset val="238"/>
        <scheme val="minor"/>
      </rPr>
      <t>150 mcg/ml</t>
    </r>
    <r>
      <rPr>
        <sz val="10"/>
        <color rgb="FF000000"/>
        <rFont val="Calibri"/>
        <family val="2"/>
        <charset val="238"/>
        <scheme val="minor"/>
      </rPr>
      <t xml:space="preserve"> Opakowanie: 1 ampułka 1 ml </t>
    </r>
    <r>
      <rPr>
        <b/>
        <sz val="10"/>
        <color rgb="FF000000"/>
        <rFont val="Calibri"/>
        <family val="2"/>
        <charset val="238"/>
        <scheme val="minor"/>
      </rPr>
      <t xml:space="preserve"> Nie zamieniać!</t>
    </r>
  </si>
  <si>
    <r>
      <t xml:space="preserve">Gamma anty-D roztwór do wstrzykiwań </t>
    </r>
    <r>
      <rPr>
        <b/>
        <sz val="10"/>
        <color rgb="FF000000"/>
        <rFont val="Calibri"/>
        <family val="2"/>
        <charset val="238"/>
        <scheme val="minor"/>
      </rPr>
      <t xml:space="preserve">50 mcg/ml </t>
    </r>
    <r>
      <rPr>
        <sz val="10"/>
        <color rgb="FF000000"/>
        <rFont val="Calibri"/>
        <family val="2"/>
        <charset val="238"/>
        <scheme val="minor"/>
      </rPr>
      <t xml:space="preserve">Opakowanie: 1 ampułka 1 ml   </t>
    </r>
    <r>
      <rPr>
        <b/>
        <sz val="10"/>
        <color rgb="FF000000"/>
        <rFont val="Calibri"/>
        <family val="2"/>
        <charset val="238"/>
        <scheme val="minor"/>
      </rPr>
      <t>Nie zamieniać!</t>
    </r>
  </si>
  <si>
    <t>Anapran EC, 500 mg, tabl.dojelit., 60 szt</t>
  </si>
  <si>
    <t>ADAMED</t>
  </si>
  <si>
    <t>5909991055066</t>
  </si>
  <si>
    <t/>
  </si>
  <si>
    <t>Adadox, 2 mg, tabl., 30 szt</t>
  </si>
  <si>
    <t>5909990901890</t>
  </si>
  <si>
    <t>Adadox, 4 mg, tabl., 30 szt</t>
  </si>
  <si>
    <t>5909990902255</t>
  </si>
  <si>
    <t>Areplex, 75 mg, tabl.powl., 28 szt,bl(2x14)</t>
  </si>
  <si>
    <t>5909991167011</t>
  </si>
  <si>
    <t>Biseptol 480, 400 mg + 80 mg, tabl., 20 szt</t>
  </si>
  <si>
    <t>5909990117611</t>
  </si>
  <si>
    <t>Budixon Neb, 0,25 mg/ml; 2ml,zaw.do nebul., 20 poj</t>
  </si>
  <si>
    <t>5906414002522</t>
  </si>
  <si>
    <t>Budixon Neb, 0,5 mg/ml; 2ml,zaw.do nebul., 20 poj</t>
  </si>
  <si>
    <t>5906414002539</t>
  </si>
  <si>
    <t>Zahron,  5 mg, tabl.powl., 28 szt</t>
  </si>
  <si>
    <t>5909990802562</t>
  </si>
  <si>
    <t>Zahron, 10 mg, tabl.powl., 28 szt</t>
  </si>
  <si>
    <t>5909990802623</t>
  </si>
  <si>
    <t>Zahron, 20 mg, tabl.powl., 28 szt</t>
  </si>
  <si>
    <t>5909990802685</t>
  </si>
  <si>
    <t>Zahron, 40 mg, tabl.powl., 28 szt</t>
  </si>
  <si>
    <t>5909990802753</t>
  </si>
  <si>
    <t>Depratal, 30 mg, tabl.dojelit., 28 szt</t>
  </si>
  <si>
    <t>5909991324551</t>
  </si>
  <si>
    <t>Depratal, 60 mg, tabl.dojelit., 28 szt</t>
  </si>
  <si>
    <t>5909991324537</t>
  </si>
  <si>
    <t>Mozarin Swift,10mg,tabl.uleg.rozp.w j.ustn.,28 szt</t>
  </si>
  <si>
    <t>5909991093273</t>
  </si>
  <si>
    <t>Mozarin, 10 mg, tabl.powl., 28 szt,bl(2x14)</t>
  </si>
  <si>
    <t>5909990733859</t>
  </si>
  <si>
    <t>Esomeprazole Adamed,40mg,pr.d/sp.r.d/wst,inf,1fiol</t>
  </si>
  <si>
    <t>5900411003995</t>
  </si>
  <si>
    <t>Cortineff, 100 mcg, tabl., 20 szt,blist.</t>
  </si>
  <si>
    <t>5904374007885</t>
  </si>
  <si>
    <t>Furaginum Adamed, 50 mg, tabl., 30 szt</t>
  </si>
  <si>
    <t>5909990357215</t>
  </si>
  <si>
    <t>Iprixon Neb,(0,5mg+2,5mg)/2,5ml,roztw.d/neb,20 amp</t>
  </si>
  <si>
    <t>5906414003024</t>
  </si>
  <si>
    <t>Kwetaplex,  25 mg, tabl.powl., 30 szt</t>
  </si>
  <si>
    <t>5909990688241</t>
  </si>
  <si>
    <t>Kwetaplex XR,  50 mg, tabl.o przedł.uwaln., 30 szt</t>
  </si>
  <si>
    <t>5909990965335</t>
  </si>
  <si>
    <t>Kwetaplex, 100 mg, tabl.powl., 60 szt</t>
  </si>
  <si>
    <t>5909990688234</t>
  </si>
  <si>
    <t>Deprexolet, 10 mg, tabl.powl.,30 szt,blist.</t>
  </si>
  <si>
    <t>5909991120948</t>
  </si>
  <si>
    <t>Deprexolet, 30 mg, tabl.powl.,30 szt,blist.</t>
  </si>
  <si>
    <t>5909991121051</t>
  </si>
  <si>
    <t>Encorton,10 mg, tabl., 20 szt, blist.</t>
  </si>
  <si>
    <t>5909990405312</t>
  </si>
  <si>
    <t>Encorton,20 mg, tabl., 20 szt, blist.</t>
  </si>
  <si>
    <t>5909990405411</t>
  </si>
  <si>
    <t>Encorton, 5 mg, tabl., 20 szt, blist.</t>
  </si>
  <si>
    <t>5909990641185</t>
  </si>
  <si>
    <t>Pabi-Dexamethason, 1 mg, tabl., 20 szt, blist.</t>
  </si>
  <si>
    <t>5904374007854</t>
  </si>
  <si>
    <t>Xartan, 50 mg, tabl.powl., 30 szt</t>
  </si>
  <si>
    <t>5909990481118</t>
  </si>
  <si>
    <t>Luteina,  50 mg, tabl.dopochw., 30 szt</t>
  </si>
  <si>
    <t>5909990569380</t>
  </si>
  <si>
    <t>Luteina 50, 50 mg, tabl.podjęz., 30 szt, blister</t>
  </si>
  <si>
    <t>5906414002355</t>
  </si>
  <si>
    <t>Luteina, 100 mg, tabl.dopochw., 30 szt</t>
  </si>
  <si>
    <t>5909991076207</t>
  </si>
  <si>
    <t>Luteina, 200 mg, tabl.dopochw., 30 szt</t>
  </si>
  <si>
    <t>5909991076238</t>
  </si>
  <si>
    <t>Nilogrin, 10 mg, tabl.powl., 30 szt,bl</t>
  </si>
  <si>
    <t>5909990232611</t>
  </si>
  <si>
    <t>Nebilenin, 5 mg, tabl., 28 szt,bl(2x14)</t>
  </si>
  <si>
    <t>5909990689774</t>
  </si>
  <si>
    <t>Nonpres, 25 mg, tabl.powl., 30 szt</t>
  </si>
  <si>
    <t>5909991014728</t>
  </si>
  <si>
    <t>Nonpres, 50 mg, tabl.powl., 30 szt</t>
  </si>
  <si>
    <t>5909991014759</t>
  </si>
  <si>
    <t>Zolafren-swift,  5mg,tabl.uleg.rozp.w j.ustn,28szt</t>
  </si>
  <si>
    <t>5909990775675</t>
  </si>
  <si>
    <t>Zolafren-swift, 10mg,tabl.uleg.rozp.w j.ustn,28szt</t>
  </si>
  <si>
    <t>5909990775682</t>
  </si>
  <si>
    <t>Zolafren,  5 mg, tabl.powl., 30 szt</t>
  </si>
  <si>
    <t>5909990916917</t>
  </si>
  <si>
    <t>Zolafren, 10 mg, tabl.powl., 30 szt</t>
  </si>
  <si>
    <t>5909990917013</t>
  </si>
  <si>
    <t>Egzysta, 75 mg, kaps.twarde, 56 szt</t>
  </si>
  <si>
    <t>5906414001112</t>
  </si>
  <si>
    <t>Egzysta,150 mg, kaps.twarde, 56 szt</t>
  </si>
  <si>
    <t>5906414001143</t>
  </si>
  <si>
    <t>Telmizek, 40 mg, tabl., 28 szt</t>
  </si>
  <si>
    <t>5909990902002</t>
  </si>
  <si>
    <t>Telmizek, 80 mg, tabl., 28 szt</t>
  </si>
  <si>
    <t>5909990902095</t>
  </si>
  <si>
    <t>Faxolet ER,150mg,kaps.prz.uw.twarde,28szt</t>
  </si>
  <si>
    <t>5909990691883</t>
  </si>
  <si>
    <t>Faxolet ER, 75mg,kaps.prz.uw.twarde,28szt</t>
  </si>
  <si>
    <t>5909990691906</t>
  </si>
  <si>
    <t>Faxolet ER, 37,5mg,kaps.prz.uw.twarde,28szt</t>
  </si>
  <si>
    <t>5909990691760</t>
  </si>
  <si>
    <t>Zafiron, 12 mcg, prosz.do inhal.w kaps.,  60 szt</t>
  </si>
  <si>
    <t>5909990975914</t>
  </si>
  <si>
    <t>Caspofungin Adamed,50mg,pr.d/sp.konc.r.inf.,1fiol</t>
  </si>
  <si>
    <t>5909991311339</t>
  </si>
  <si>
    <t>Caspofungin Adamed,70mg,pr.d/sp.konc.r.d/inf,1fiol</t>
  </si>
  <si>
    <t>5909991311346</t>
  </si>
  <si>
    <t>Vetira, 100 mg/ml;5ml,konc.d/sp.roztw.d/inf,10fiol</t>
  </si>
  <si>
    <t>5909990935888</t>
  </si>
  <si>
    <t>Vetira, 100 mg/ml, roztw.doustn.,150ml+strzyk.3 ml</t>
  </si>
  <si>
    <t>5909990935895</t>
  </si>
  <si>
    <t>Sitagliptin Adamed,  50 mg, tabl.powl., 28 szt</t>
  </si>
  <si>
    <t>5909991420970</t>
  </si>
  <si>
    <t>Sitagliptin Adamed, 100 mg, tabl.powl.,28 szt</t>
  </si>
  <si>
    <t>5909991421137</t>
  </si>
  <si>
    <t>Depepsit Met, 100mg+1000mg,tabl.o zmod.uwaln,28szt</t>
  </si>
  <si>
    <t>5900411004657</t>
  </si>
  <si>
    <t>Depepsit Met, 50mg+500mg, tabl.o zmod.uw.,56szt</t>
  </si>
  <si>
    <t>5900411002998</t>
  </si>
  <si>
    <t>Depepsit Met,50mg+1000mg,tabl.o zmod.uwaln.,56 szt</t>
  </si>
  <si>
    <t>5900411003551</t>
  </si>
  <si>
    <t>Clarithromycin Adamed,500mg,pr.d/sp.roztw.d/inf,1f</t>
  </si>
  <si>
    <t>5909991427801</t>
  </si>
  <si>
    <t>Apixaban Adamed, 2,5 mg, tabl.powl., 60 szt</t>
  </si>
  <si>
    <t>ADAMED PHARMA S.A.</t>
  </si>
  <si>
    <t>5900411013888</t>
  </si>
  <si>
    <t>Hepadetox Intense, 200 mg, tabl., 60 szt</t>
  </si>
  <si>
    <t>5900411011174</t>
  </si>
  <si>
    <t>Bromiduo, (0,5mg+0,25mg)/ml,roztw.do nebul.,25ml</t>
  </si>
  <si>
    <t>5900411010702</t>
  </si>
  <si>
    <t>Alermed, 10 mg, tabl.powl., 30 szt</t>
  </si>
  <si>
    <t>LEK-AM</t>
  </si>
  <si>
    <t>5909990910793</t>
  </si>
  <si>
    <t>Milurit, 100 mg, tabl., 50 szt</t>
  </si>
  <si>
    <t>PROTERAPIA</t>
  </si>
  <si>
    <t>5909990163212</t>
  </si>
  <si>
    <t>Atrodil, 20 mcg/dawkę,aer.inhal.,10 ml (200 dawek)</t>
  </si>
  <si>
    <t>POLPHARMA S.A.</t>
  </si>
  <si>
    <t>5909991185879</t>
  </si>
  <si>
    <t>Atrovent, 0,25 mg/ml,płyn d/inhal.z nebuliz.,20ml</t>
  </si>
  <si>
    <t>BOEHRINGER INGELHEIM</t>
  </si>
  <si>
    <t>5909990322114</t>
  </si>
  <si>
    <t>Berodual N,(50mcg+21mcg)/daw,aer.inh,200daw, 10 ml</t>
  </si>
  <si>
    <t>5909990917815</t>
  </si>
  <si>
    <t>Celestone, 4 mg/ml; 1 ml, roztw.do wstrz., 1 amp</t>
  </si>
  <si>
    <t>ORGANON POLSKA SP. Z O.O.</t>
  </si>
  <si>
    <t>5909990121410</t>
  </si>
  <si>
    <t>Convulex 300, 300 mg, kaps.miękkie, 100 szt</t>
  </si>
  <si>
    <t>G.L.PHARMA GMBH</t>
  </si>
  <si>
    <t>5909990244416</t>
  </si>
  <si>
    <t>Convulex, 500 mg, kaps.miękkie, 100 szt</t>
  </si>
  <si>
    <t>5909990023813</t>
  </si>
  <si>
    <t>Digoxin Teva, 100 mcg, tabl., 30 szt</t>
  </si>
  <si>
    <t>TEVA PHARMACEUTICALS POLSKA</t>
  </si>
  <si>
    <t>5909990012114</t>
  </si>
  <si>
    <t>Digoxin Teva, 250 mcg, tabl., 30 szt</t>
  </si>
  <si>
    <t>5909990221516</t>
  </si>
  <si>
    <t>Digoxin WZF, 0,25 mg/ml; 2 ml,roztw.do wstrz.,5amp</t>
  </si>
  <si>
    <t>5909990320813</t>
  </si>
  <si>
    <t>Effox long 50, 50 mg, tabl.o przedł.uwaln.,30 szt</t>
  </si>
  <si>
    <t>MERUS LABS LUXCO II S.A R.L.</t>
  </si>
  <si>
    <t>5909990368624</t>
  </si>
  <si>
    <t>Siofor  500, 500 mg, tabl.powl.,120 szt,bl(12x10)</t>
  </si>
  <si>
    <t>BERLIN CHEMIE AG</t>
  </si>
  <si>
    <t>5909990457236</t>
  </si>
  <si>
    <t>Siofor  850, 850 mg, tabl.powl.,120 szt,bl(8x15)</t>
  </si>
  <si>
    <t>5909990457335</t>
  </si>
  <si>
    <t>Siofor 1000, 1000 mg, tabl.powl.,120 szt,bl(8x15)</t>
  </si>
  <si>
    <t>5909990221028</t>
  </si>
  <si>
    <t>Glucophage XR, 500mg,tabl,przedł.uw,30szt,bl(2x15)</t>
  </si>
  <si>
    <t>MERCK SANTE</t>
  </si>
  <si>
    <t>5909990624751</t>
  </si>
  <si>
    <t>Glucophage XR,750mg,tabl.o przed.uw,30szt,bl(2x15)</t>
  </si>
  <si>
    <t>5909990213429</t>
  </si>
  <si>
    <t>Glucophage XR,1000 mg, tabl.o przedł.uwaln.,30 szt</t>
  </si>
  <si>
    <t>5909990864454</t>
  </si>
  <si>
    <t>Iruxol Mono, 1,2 j./g, maść, 20 g</t>
  </si>
  <si>
    <t>SMITH &amp; NEPHEW GMBH</t>
  </si>
  <si>
    <t>5909990015412</t>
  </si>
  <si>
    <t>Neurotop Retard 300, 300mg,tabl.o przedł.uw, 50szt</t>
  </si>
  <si>
    <t>5909990244515</t>
  </si>
  <si>
    <t>Finlepsin 200 retard, 200mg,tabl.o przedł.uw,50szt</t>
  </si>
  <si>
    <t>5909991030315</t>
  </si>
  <si>
    <t>Nitromint, 0,4mg/daw,aer,11g (200 daw) poj.metal.</t>
  </si>
  <si>
    <t>5909990156825</t>
  </si>
  <si>
    <t>Anafranil SR 75, 75 mg, tabl.powl.o p.uwaln.,20szt</t>
  </si>
  <si>
    <t>5909990295111</t>
  </si>
  <si>
    <t>Enterol 250, 250 mg, kaps., 50 szt</t>
  </si>
  <si>
    <t xml:space="preserve">BIOCODEX </t>
  </si>
  <si>
    <t>5909991220792</t>
  </si>
  <si>
    <t>Euthyrox N 100, 100 mcg, tabl.,100 szt</t>
  </si>
  <si>
    <t>MERCK SP. Z O.O.</t>
  </si>
  <si>
    <t>5909991051426</t>
  </si>
  <si>
    <t>Euthyrox N  25, 25 mcg, tabl.,100 szt</t>
  </si>
  <si>
    <t>5909991051129</t>
  </si>
  <si>
    <t>Euthyrox N  50, 50 mcg, tabl.,100 szt</t>
  </si>
  <si>
    <t>5909991051228</t>
  </si>
  <si>
    <t>Euthyrox N  75, 75 mcg, tabl.,100 szt</t>
  </si>
  <si>
    <t>5909991051327</t>
  </si>
  <si>
    <t>Euthyrox N  88 mcg, 88 mcg, tabl., 50 szt,bl(2x25)</t>
  </si>
  <si>
    <t>5909990718986</t>
  </si>
  <si>
    <t>Euthyrox N 137 mcg, 137 mcg,tabl., 50 szt,bl(2x25)</t>
  </si>
  <si>
    <t>5909990719037</t>
  </si>
  <si>
    <t>Letrox 100, 100 mcg, tabl., 50 szt</t>
  </si>
  <si>
    <t>5909990168910</t>
  </si>
  <si>
    <t>Letrox  75, 75 mcg, tabl., 50 szt</t>
  </si>
  <si>
    <t>5909991107260</t>
  </si>
  <si>
    <t>Letrox  50, 50 mcg, tabl., 50 szt</t>
  </si>
  <si>
    <t>5909990374014</t>
  </si>
  <si>
    <t>Infectoscab 5%, 50 mg/g, krem, 30 g,tuba</t>
  </si>
  <si>
    <t>INFECTOPHARM</t>
  </si>
  <si>
    <t>5909990045938</t>
  </si>
  <si>
    <t>Paroxinor, 20 mg, tabl.powl., 30 szt,bl</t>
  </si>
  <si>
    <t>ORION CORPORATION</t>
  </si>
  <si>
    <t>5909990798346</t>
  </si>
  <si>
    <t>Perazin Hasco 0.1, 100 mg, tabl., 30 szt</t>
  </si>
  <si>
    <t>HASCO-LEK</t>
  </si>
  <si>
    <t>5909990858514</t>
  </si>
  <si>
    <t>Metizol, 5 mg, tabl., 50 szt</t>
  </si>
  <si>
    <t>BAUSCH HEALTH IRELAND LIMITED</t>
  </si>
  <si>
    <t>5909990231911</t>
  </si>
  <si>
    <t>Thyrozol,20 mg, tabl.powl., 50 szt</t>
  </si>
  <si>
    <t>5909990722563</t>
  </si>
  <si>
    <t>Raenom, 5 mg, tabl.powl., 56 szt</t>
  </si>
  <si>
    <t>GEDEON RICHTER POLSKA</t>
  </si>
  <si>
    <t>5909991307349</t>
  </si>
  <si>
    <t>Raenom, 7,5 mg, tabl.powl., 56 szt</t>
  </si>
  <si>
    <t>5909991307370</t>
  </si>
  <si>
    <t>Sora Forte, 10 mg/ml,szampon leczniczy,50 ml</t>
  </si>
  <si>
    <t>AFLOFARM</t>
  </si>
  <si>
    <t>5909990964635</t>
  </si>
  <si>
    <t>Akutol,spray,d/bezbolesnego usuwania plastrów,35ml</t>
  </si>
  <si>
    <t>AVEFLOR</t>
  </si>
  <si>
    <t>8594013703437</t>
  </si>
  <si>
    <t>Sulpiryd Hasco, 100 mg, tabl., 24 szt</t>
  </si>
  <si>
    <t>5909991380410</t>
  </si>
  <si>
    <t>Sulpiryd Hasco, 50 mg, tabl., 24 szt</t>
  </si>
  <si>
    <t>5909991380373</t>
  </si>
  <si>
    <t>Tisercin, 25 mg, tabl.powl., 50 szt</t>
  </si>
  <si>
    <t>5909990193912</t>
  </si>
  <si>
    <t>Trittico CR, 75mg,tabl.o przedł.uw.,30szt,bl(2x15)</t>
  </si>
  <si>
    <t>AZIENDE CH.ANGELINI</t>
  </si>
  <si>
    <t>5909990918621</t>
  </si>
  <si>
    <t>Trittico CR,150 mg, tabl.o przedł.uwaln.,60 szt</t>
  </si>
  <si>
    <t>5909990715497</t>
  </si>
  <si>
    <t>Vit. C Teva 200 mg, 200 mg, tabl.powl., 50 szt</t>
  </si>
  <si>
    <t>5909990314119</t>
  </si>
  <si>
    <t>Vit. PP Polfarmex, 200 mg, tabl.,20 szt</t>
  </si>
  <si>
    <t>POLFARMEX</t>
  </si>
  <si>
    <t>5909991118624</t>
  </si>
  <si>
    <t>Minirin, ( 10 mcg/dawkę), aer,do nosa, 5 ml</t>
  </si>
  <si>
    <t>FERRING</t>
  </si>
  <si>
    <t>5909990828326</t>
  </si>
  <si>
    <t>Minirin Melt,  60 mcg, liofiliz.doust., 30 szt</t>
  </si>
  <si>
    <t>FERRING-LECIVA</t>
  </si>
  <si>
    <t>5909990068494</t>
  </si>
  <si>
    <t>Pioglitazone Bioton, 30 mg, tabl., 28 szt</t>
  </si>
  <si>
    <t>BIOTON</t>
  </si>
  <si>
    <t>5909990994977</t>
  </si>
  <si>
    <t>Pioglitazone Bioton, 15 mg, tabl., 28 szt</t>
  </si>
  <si>
    <t>5909990994861</t>
  </si>
  <si>
    <t>Pioglitazone Bioton, 45 mg, tabl., 28 szt</t>
  </si>
  <si>
    <t>5909990995141</t>
  </si>
  <si>
    <t>Plendil,10 mg, tabl.o przedł.uwaln., 28 szt</t>
  </si>
  <si>
    <t>GLENWOOD GMBH</t>
  </si>
  <si>
    <t>5909990344918</t>
  </si>
  <si>
    <t>Plendil, 5 mg, tabl.o przedł.uwaln., 28 szt</t>
  </si>
  <si>
    <t>5909990344819</t>
  </si>
  <si>
    <t>Ontipria,18mcg,prosz.d/inh.w kaps.tw.,30szt+inhal.</t>
  </si>
  <si>
    <t>ZENTIVA</t>
  </si>
  <si>
    <t>5909991456276</t>
  </si>
  <si>
    <t>Trajenta, 5 mg, tabl.powl., 28 szt</t>
  </si>
  <si>
    <t>5909990896103</t>
  </si>
  <si>
    <t>Thyrosan, 50 mg, tabl., 90 szt</t>
  </si>
  <si>
    <t>SUN FARM</t>
  </si>
  <si>
    <t>5907464420618</t>
  </si>
  <si>
    <t>Vessel Due F, 300 LSU/ml; 2ml,roztw.do wstrz,10amp</t>
  </si>
  <si>
    <t>ALFASIGMA S.P.A.</t>
  </si>
  <si>
    <t>5909990039517</t>
  </si>
  <si>
    <t>Vessel Due F, 250 LSU, kaps.miękkie, 50 szt</t>
  </si>
  <si>
    <t>5909990039616</t>
  </si>
  <si>
    <t>Zarixa, 2,5 mg, kaps.twarde, 28 szt, blister</t>
  </si>
  <si>
    <t>CELON PHARMA</t>
  </si>
  <si>
    <t>5909991528485</t>
  </si>
  <si>
    <t>Zarixa, 15 mg, kaps.twarde, 28 szt, blister</t>
  </si>
  <si>
    <t>5909991528584</t>
  </si>
  <si>
    <t>Zarixa, 20 mg, kaps.twarde, 28 szt, blister</t>
  </si>
  <si>
    <t>5909991528607</t>
  </si>
  <si>
    <t>Xifaxan, 200 mg, tabl.powl., 28 szt</t>
  </si>
  <si>
    <t>5909990801916</t>
  </si>
  <si>
    <t>Acidum folicum Hasco  5 mg, 5 mg, tabl., 30 szt</t>
  </si>
  <si>
    <t>5909991027216</t>
  </si>
  <si>
    <t>Acidum folicum Hasco 15 mg,15 mg, tabl., 30 szt</t>
  </si>
  <si>
    <t>5909991027315</t>
  </si>
  <si>
    <t>Actilyse 20, 20 mg, inj.,1 fiol prosz.+20 ml rozp</t>
  </si>
  <si>
    <t>5909990031412</t>
  </si>
  <si>
    <t>Actilyse 50, 50 mg, inj.,1 fiol prosz.+50 ml rozp</t>
  </si>
  <si>
    <t>5909990024810</t>
  </si>
  <si>
    <t>Adeksa,  50 mg, tabl., 30 szt</t>
  </si>
  <si>
    <t>5909990893386</t>
  </si>
  <si>
    <t>Akineton, 2 mg, tabl., 50 szt</t>
  </si>
  <si>
    <t>DESMA GMBH</t>
  </si>
  <si>
    <t>5909990193219</t>
  </si>
  <si>
    <t>Akineton,  5 mg/ml;1 ml, roztw.do wstrz., 5 amp</t>
  </si>
  <si>
    <t>5909990371617</t>
  </si>
  <si>
    <t>Amitriptylinum VP, 10 mg, tabl.powl., 60 szt</t>
  </si>
  <si>
    <t>5909991049010</t>
  </si>
  <si>
    <t>Amitriptylinum VP, 25 mg, tabl.powl., 60 szt</t>
  </si>
  <si>
    <t>5909991048914</t>
  </si>
  <si>
    <t>Atecortin, krople do oczu, uszu, 5 ml</t>
  </si>
  <si>
    <t>BAUSCH+LOMB IRELAND LIMITED</t>
  </si>
  <si>
    <t>5909990124718</t>
  </si>
  <si>
    <t>Betadine, 100 mg/g, maść, 20 g</t>
  </si>
  <si>
    <t>EGIS</t>
  </si>
  <si>
    <t>5909990647415</t>
  </si>
  <si>
    <t>Calcium dobesilate Hasco, 250 mg, tabl., 30 szt</t>
  </si>
  <si>
    <t>5909990814213</t>
  </si>
  <si>
    <t>Cortineff ophtalm. 0.1%, 1mg/g, maść do oczu, 3 g</t>
  </si>
  <si>
    <t>5909990104918</t>
  </si>
  <si>
    <t>Dicloberl 100 mg, 100 mg, czopki doodbytn., 10 szt</t>
  </si>
  <si>
    <t>5909991349646</t>
  </si>
  <si>
    <t>Oxycardil  60, 60 mg, tabl.powl., 60 szt</t>
  </si>
  <si>
    <t>VEDIM SP.Z O.O.</t>
  </si>
  <si>
    <t>5909990121120</t>
  </si>
  <si>
    <t>Dilzem retard, 90 mg, tabl.o przedł.uwaln., 30 szt</t>
  </si>
  <si>
    <t>PFIZER EUROPE MA EEIG</t>
  </si>
  <si>
    <t>5909990213214</t>
  </si>
  <si>
    <t>Dilzem 120 retard,120mg,tabl.o przedł.uwaln.,30szt</t>
  </si>
  <si>
    <t>5909990482917</t>
  </si>
  <si>
    <t>Espumisan,  40 mg/ml, krople doustne, 30 ml</t>
  </si>
  <si>
    <t>5909991067113</t>
  </si>
  <si>
    <t>Espumisan, 40 mg, kaps.,100 szt,bl(4x25)</t>
  </si>
  <si>
    <t>5909990168729</t>
  </si>
  <si>
    <t>Finaster, 5 mg, tabl.powl., 30 szt,bl(2x15)</t>
  </si>
  <si>
    <t>5909991151218</t>
  </si>
  <si>
    <t>Mycosyst, 100 mg, kaps., 28 szt, bl(4x7)</t>
  </si>
  <si>
    <t>5909990980611</t>
  </si>
  <si>
    <t>Fluconazole Polfarmex,200 mg, tabl., 7 szt,blist.</t>
  </si>
  <si>
    <t>5909991022549</t>
  </si>
  <si>
    <t>Fluconazole Polfarmex,  50 mg/10ml, syrop,150 ml</t>
  </si>
  <si>
    <t>5909990859511</t>
  </si>
  <si>
    <t>Hydrocortisonum  AFP, 10 mg/g, krem,15g</t>
  </si>
  <si>
    <t>5909990950317</t>
  </si>
  <si>
    <t>Hydroxyzinum VP, 2 mg/ml, syrop,  200 ml</t>
  </si>
  <si>
    <t>5909990971923</t>
  </si>
  <si>
    <t>Cilan, 1 mg, tabl.powl., 30 szt,bl(3x10)</t>
  </si>
  <si>
    <t>5909990066667</t>
  </si>
  <si>
    <t>Cilan, 2,5 mg, tabl.powl., 30 szt,bl(3x10)</t>
  </si>
  <si>
    <t>5909990066780</t>
  </si>
  <si>
    <t>Cilan, 5 mg, tabl.powl., 30 szt,bl(3x10)</t>
  </si>
  <si>
    <t>5909990066803</t>
  </si>
  <si>
    <t>Innofer baby, zaw.doustna, 50 ml</t>
  </si>
  <si>
    <t>SMART PHARMA</t>
  </si>
  <si>
    <t>5905279383135</t>
  </si>
  <si>
    <t>InnovitumB, krople, 4 ml</t>
  </si>
  <si>
    <t>5905279383142</t>
  </si>
  <si>
    <t>Iporel, 75 mcg, tabl., 50 szt</t>
  </si>
  <si>
    <t>5909990282814</t>
  </si>
  <si>
    <t>Kaldyum, 600 mg, kaps.o przedł.uwaln,tw.,100 szt</t>
  </si>
  <si>
    <t>5909990822126</t>
  </si>
  <si>
    <t>Lisiprol,  5 mg, tabl., 28 szt</t>
  </si>
  <si>
    <t>5909990682409</t>
  </si>
  <si>
    <t>Lisiprol, 10 mg, tabl., 28 szt</t>
  </si>
  <si>
    <t>5909990682447</t>
  </si>
  <si>
    <t>Lisiprol, 20 mg, tabl., 28 szt</t>
  </si>
  <si>
    <t>5909990682461</t>
  </si>
  <si>
    <t>Betaxolol PMCS, 20 mg, tabl., 30 szt</t>
  </si>
  <si>
    <t>PRO.MED.CZECHY</t>
  </si>
  <si>
    <t>5909991094492</t>
  </si>
  <si>
    <t>Mirtor,15mg,tabl.uleg.rozp.w j.ustn.,30szt,bl(5x6)</t>
  </si>
  <si>
    <t>5909990018024</t>
  </si>
  <si>
    <t>Mirtor, 30 mg,tabl.uleg.rozp.w j.ust,30szt,bl(5x6)</t>
  </si>
  <si>
    <t>5909990018062</t>
  </si>
  <si>
    <t>Neurovit, tabl.powl., 100 szt, bl(5x20)</t>
  </si>
  <si>
    <t>5909990761531</t>
  </si>
  <si>
    <t>Oftensin, 2,5 mg/ml, krople do oczu, 5 ml</t>
  </si>
  <si>
    <t>5909990073610</t>
  </si>
  <si>
    <t>Oftensin, 5 mg/ml, krople do oczu, 5 ml</t>
  </si>
  <si>
    <t>5909990073719</t>
  </si>
  <si>
    <t>Ropimol, 2 mg/ml; 10 ml, roztw.do wstrz., 5 amp</t>
  </si>
  <si>
    <t>MOLTENI</t>
  </si>
  <si>
    <t>5909990723324</t>
  </si>
  <si>
    <t>Ropimol, 5 mg/ml; 10 ml, roztw.do wstrz., 5 amp</t>
  </si>
  <si>
    <t>5909991088064</t>
  </si>
  <si>
    <t>Ropimol,10 mg/ml; 10 ml, roztw.do wstrz., 5 amp</t>
  </si>
  <si>
    <t>5909990723362</t>
  </si>
  <si>
    <t>Miravil,  50 mg, tabl.powl., 30 szt</t>
  </si>
  <si>
    <t>5909990804344</t>
  </si>
  <si>
    <t>Miravil, 100 mg, tabl.powl., 30 szt</t>
  </si>
  <si>
    <t>5909990804368</t>
  </si>
  <si>
    <t>Serevent, 25 mcg/dawkę, aer.inhal., 120 dawek</t>
  </si>
  <si>
    <t>GLAXOSMITHKLINE TRADING SERVICES</t>
  </si>
  <si>
    <t>5909990623099</t>
  </si>
  <si>
    <t>Spironol 100, 100 mg,tabl.powl.,20 szt</t>
  </si>
  <si>
    <t>5909990673124</t>
  </si>
  <si>
    <t>Spironol,  25 mg, tabl., 20 szt</t>
  </si>
  <si>
    <t>5909990110216</t>
  </si>
  <si>
    <t>Finospir, 100 mg, tabl., 30 szt</t>
  </si>
  <si>
    <t>5909990965977</t>
  </si>
  <si>
    <t>Theospirex retard, 300 mg, tabl.powl.p.uw.,50 szt</t>
  </si>
  <si>
    <t>BIOFARM</t>
  </si>
  <si>
    <t>5909990261215</t>
  </si>
  <si>
    <t>Theospirex, 20mg/ml;10ml, roztw.d/wst,infuz.,5 amp</t>
  </si>
  <si>
    <t>5909991117818</t>
  </si>
  <si>
    <t>POLPHARMA S.A..</t>
  </si>
  <si>
    <t>Vit. E Hasco, 300 mg/ml, krople doustne, 10 ml</t>
  </si>
  <si>
    <t>5909991049614</t>
  </si>
  <si>
    <t>Warfin, 3 mg, tabl., 100 szt,słoik</t>
  </si>
  <si>
    <t>5909990622368</t>
  </si>
  <si>
    <t>Warfin, 5 mg, tabl., 100 szt,słoik</t>
  </si>
  <si>
    <t>5909990622382</t>
  </si>
  <si>
    <t>Gamma anty-HBs 200,200j.m;1ml,roztw.do wstrz.,1amp</t>
  </si>
  <si>
    <t>SYNTHAVERSE S.A.</t>
  </si>
  <si>
    <t>5909990060917</t>
  </si>
  <si>
    <t>Alfadiol, 0,25 mcg, kaps.miękkie, 100 szt</t>
  </si>
  <si>
    <t>5909990296828</t>
  </si>
  <si>
    <t>Alfadiol, 1 mcg, kaps.miękkie, 100 szt</t>
  </si>
  <si>
    <t>5909990296927</t>
  </si>
  <si>
    <t>Salaza, 500 mg, tabl.dojelit., 100 szt</t>
  </si>
  <si>
    <t>FAES FARMA</t>
  </si>
  <si>
    <t>5909991418847</t>
  </si>
  <si>
    <t>Salaza, 1000 mg, czopki doodbytn., 30 szt</t>
  </si>
  <si>
    <t>5909991433857</t>
  </si>
  <si>
    <t>Soltopin, 20 mg/g, maść, 15 g</t>
  </si>
  <si>
    <t>5909991272159</t>
  </si>
  <si>
    <t>Dulcobis,10 mg, czopki, 10 szt</t>
  </si>
  <si>
    <t>OPELLA HEALTHCARE POLAND SP. Z O.O.</t>
  </si>
  <si>
    <t>5909991404093</t>
  </si>
  <si>
    <t>Butapirazol, 50 mg/g, maść, 30 g</t>
  </si>
  <si>
    <t>GSK VACCINES GMBH</t>
  </si>
  <si>
    <t>5909990142910</t>
  </si>
  <si>
    <t>Clotrimazolum Hasco, 10 mg/g, krem, 20 g</t>
  </si>
  <si>
    <t>5909991082314</t>
  </si>
  <si>
    <t>Mesopral, 20 mg, kaps.dojelit.twarde, 28 szt,bl</t>
  </si>
  <si>
    <t>5909990876280</t>
  </si>
  <si>
    <t>Mesopral, 40 mg, kaps.dojelit.twarde, 28 szt,bl</t>
  </si>
  <si>
    <t>5909990876778</t>
  </si>
  <si>
    <t>Flegamina Classic sm.malin(Flegam.malin),syr,200ml</t>
  </si>
  <si>
    <t>5909990882069</t>
  </si>
  <si>
    <t>Flegamina Classic(Flegam.),8mg,tab,40szt,bl(1x40)</t>
  </si>
  <si>
    <t>5909990055739</t>
  </si>
  <si>
    <t>Gabapentin Aurovitas, 100 mg, kaps.twarde,100 szt</t>
  </si>
  <si>
    <t>AUROVITAS PHARMA POLSKA</t>
  </si>
  <si>
    <t>5909991331108</t>
  </si>
  <si>
    <t>Gabapentin Aurovitas, 300 mg, kaps.twarde,100 szt</t>
  </si>
  <si>
    <t>5909991331153</t>
  </si>
  <si>
    <t>Gabapentin Aurovitas, 400 mg, kaps.twarde,100 szt</t>
  </si>
  <si>
    <t>5909991331207</t>
  </si>
  <si>
    <t>Glucosum Teva,200mg/ml,roztw.do wstrz.,10 amp</t>
  </si>
  <si>
    <t>5909990297917</t>
  </si>
  <si>
    <t>Glucosum Teva,400mg/ml,roztw.do wstrz., 10 amp</t>
  </si>
  <si>
    <t>5909990249411</t>
  </si>
  <si>
    <t>Heminevrin, 300 mg, kaps., 100 szt</t>
  </si>
  <si>
    <t>CHEPLAPHARM</t>
  </si>
  <si>
    <t>5909990131426</t>
  </si>
  <si>
    <t>Heparin-Hasco, 250 j.m/g, żel, 35 g</t>
  </si>
  <si>
    <t>5909990920211</t>
  </si>
  <si>
    <t>Lioton 1000, 8,5 mg/g (1000 j.m.)/g, żel, 50 g</t>
  </si>
  <si>
    <t>MENARINI</t>
  </si>
  <si>
    <t>5909990764112</t>
  </si>
  <si>
    <t>Kalipoz Prolongatum, 391 mg K+,tabl.p.u.,60szt,bl</t>
  </si>
  <si>
    <t>GSK PSC POLAND SP. Z O.O.</t>
  </si>
  <si>
    <t>5909990257539</t>
  </si>
  <si>
    <t>Lithium carbonicum GSK, 250 mg, tabl., 60 szt</t>
  </si>
  <si>
    <t>5909990148714</t>
  </si>
  <si>
    <t>Polhumin R, 100 jm/ml; 3 ml,roztw.d/wstrz,5wkładów</t>
  </si>
  <si>
    <t>POLFA TARCHOMIN</t>
  </si>
  <si>
    <t>5909991022822</t>
  </si>
  <si>
    <t>Polhumin N, 100 jm/ml; 3 ml, zaw.d/wstrz,5 wkładów</t>
  </si>
  <si>
    <t>5909991022525</t>
  </si>
  <si>
    <t>Polhumin MIX-2, 100jm/ml; 3ml,zaw.d/wstrz,5wkładów</t>
  </si>
  <si>
    <t>5909991022921</t>
  </si>
  <si>
    <t>Polhumin MIX-3, 100jm/ml; 3ml,zaw.d/wstrz,5wkładów</t>
  </si>
  <si>
    <t>5909991023027</t>
  </si>
  <si>
    <t>Polhumin MIX-4, 100jm/ml; 3ml,zaw.d/wstrz,5wkładów</t>
  </si>
  <si>
    <t>5909991023126</t>
  </si>
  <si>
    <t>Polhumin MIX-5, 100jm/ml; 3ml,zaw.d/wstrz,5wkładów</t>
  </si>
  <si>
    <t>5909991023324</t>
  </si>
  <si>
    <t>Aspulmo,100mcg/dawkę,aer.inhal.,10ml (200 dawek)</t>
  </si>
  <si>
    <t>EXELTIS POLAND SP.Z O.O.</t>
  </si>
  <si>
    <t>5909990848065</t>
  </si>
  <si>
    <t>Ventolin,1mg/ml(0,1%);2,5ml,rozt.do nebul., 20 amp</t>
  </si>
  <si>
    <t>5909990454013</t>
  </si>
  <si>
    <t>Ventolin,2mg/ml(0,2%);2,5ml,rozt.do nebul., 20 amp</t>
  </si>
  <si>
    <t>5909990454112</t>
  </si>
  <si>
    <t>Folik, 0,4 mg, tabl., 60 szt,bl(2x30)</t>
  </si>
  <si>
    <t>5909990216031</t>
  </si>
  <si>
    <t>Vyselik, 2,5 mg, kaps.twarde, 60 szt</t>
  </si>
  <si>
    <t>5901085059035</t>
  </si>
  <si>
    <t>Diprophos, (6,43mg+2,63mg)/1ml,zaw.do wstrz.,5 amp</t>
  </si>
  <si>
    <t>5909990121625</t>
  </si>
  <si>
    <t>Bromocorn, 2,5 mg, tabl., 30 szt</t>
  </si>
  <si>
    <t>FILOFARM</t>
  </si>
  <si>
    <t>5909990211913</t>
  </si>
  <si>
    <t>Calperos  500, 200mg jonów wapnia,kaps.twar,200szt</t>
  </si>
  <si>
    <t>5909990694914</t>
  </si>
  <si>
    <t>Calperos 1000, 400mg jonów wapnia,kaps.twar,100szt</t>
  </si>
  <si>
    <t>5909990695010</t>
  </si>
  <si>
    <t>CitraFleet, prosz.d/sp.roztw.doustn., 50 sasz.</t>
  </si>
  <si>
    <t>CASEN RECORDATI S.L.</t>
  </si>
  <si>
    <t>5909991076252</t>
  </si>
  <si>
    <t>Citronil, 10 mg, tabl.powl., 28 szt,bl(2x14)</t>
  </si>
  <si>
    <t>5909990025336</t>
  </si>
  <si>
    <t>Citronil, 20 mg, tabl.powl., 28 szt,bl(2x14)</t>
  </si>
  <si>
    <t>5909990025367</t>
  </si>
  <si>
    <t>Citronil, 40 mg, tabl.powl., 28 szt,bl(2x14)</t>
  </si>
  <si>
    <t>5909990025206</t>
  </si>
  <si>
    <t>Dexmedetomidine Ever Ph.,100mcg/ml; 2ml,inj,25amp</t>
  </si>
  <si>
    <t>EVER VALINJECT GMBH</t>
  </si>
  <si>
    <t>5909991359638</t>
  </si>
  <si>
    <t>Ezehron, 10 mg, tabl., 28 szt</t>
  </si>
  <si>
    <t>5909991347161</t>
  </si>
  <si>
    <t>Isonasin Septo, roztw.,do płuk.nosa, 5 ml, 20 amp</t>
  </si>
  <si>
    <t>GIFRER BARBEZAT</t>
  </si>
  <si>
    <t>5908311593431</t>
  </si>
  <si>
    <t>Jardiance, 10 mg, tabl.powl., 70 szt</t>
  </si>
  <si>
    <t>5909991138530</t>
  </si>
  <si>
    <t>Segosana, 75 mg, kaps.twarde, 10 szt</t>
  </si>
  <si>
    <t>5909991435028</t>
  </si>
  <si>
    <t>Trileptal,  60 mg/ml, zaw.,doustna, 250 ml</t>
  </si>
  <si>
    <t>NOVARTIS POLAND</t>
  </si>
  <si>
    <t>5909990747115</t>
  </si>
  <si>
    <t>Hexatiab, żel, 25 ml, tuba</t>
  </si>
  <si>
    <t>NTC SRL</t>
  </si>
  <si>
    <t>5907377532057</t>
  </si>
  <si>
    <t>Nootropil 20%, 200mg/ml, rozt.doust.,150 ml</t>
  </si>
  <si>
    <t>5909990184323</t>
  </si>
  <si>
    <t>Siarczan protaminy 1%,10mg/ml;5ml,rozt.d/wst,10amp</t>
  </si>
  <si>
    <t>BIOMED WARSZAWA</t>
  </si>
  <si>
    <t>5909990855834</t>
  </si>
  <si>
    <t>Tiaprid PMCS, 100 mg, tabl., 20 szt</t>
  </si>
  <si>
    <t>PRO.MED.CS.PRAHA</t>
  </si>
  <si>
    <t>5909990976126</t>
  </si>
  <si>
    <t>Etopro,  25 mg, tabl.powl., 28 szt</t>
  </si>
  <si>
    <t>5909990061488</t>
  </si>
  <si>
    <t>Etopro,  50 mg, tabl.powl., 28 szt</t>
  </si>
  <si>
    <t>5909990061471</t>
  </si>
  <si>
    <t>Etopro, 100 mg, tabl.powl., 28 szt</t>
  </si>
  <si>
    <t>5909990061495</t>
  </si>
  <si>
    <t>Vit. B 1 Richter, 25 mg, tabl., 50 szt</t>
  </si>
  <si>
    <t>5909990110414</t>
  </si>
  <si>
    <t>ACCORD HEALTHCARE S.L.U.</t>
  </si>
  <si>
    <t>Aldactone, 20 mg/ml;10 ml, roztw.do wstrz., 10 amp</t>
  </si>
  <si>
    <t>ESTEVE PHARMACEUTICALS GMBH</t>
  </si>
  <si>
    <t>4260056112638</t>
  </si>
  <si>
    <t>Tachyben,  25 mg/5 ml, roztw.d/wstrzyk., 5 amp</t>
  </si>
  <si>
    <t>EVER NEURO PHARMA GMBH</t>
  </si>
  <si>
    <t>5909991011444</t>
  </si>
  <si>
    <t>Cytotec, 200 mcg, tabl.,(i.rów),Delf,Grecja, 42szt</t>
  </si>
  <si>
    <t>DELFARMA/PFIZER</t>
  </si>
  <si>
    <t>5909991415563</t>
  </si>
  <si>
    <t>Fortrans, 74 g, prosz.d/sp.roztw.doustn., 48 sasz.</t>
  </si>
  <si>
    <t>MAYOLY PHARMA FRANCE</t>
  </si>
  <si>
    <t>3665585003029</t>
  </si>
  <si>
    <t>Imipenem+Cylastatyna Ranbaxy,500+500mg,inj,1f,30ml</t>
  </si>
  <si>
    <t>RANBAXY</t>
  </si>
  <si>
    <t>5909990859757</t>
  </si>
  <si>
    <t>Mucosolvan,   (7,5 mg/ml), roztw.do nebul., 100 ml</t>
  </si>
  <si>
    <t>5909990102518</t>
  </si>
  <si>
    <t>Flavamed max,30 mg/5 ml, roztw.doustny, 100 ml</t>
  </si>
  <si>
    <t>5909991024949</t>
  </si>
  <si>
    <t>Linomag Bobo A+E, krem,dla dzieci,niemowl., 50 ml</t>
  </si>
  <si>
    <t>ZIOŁOLEK</t>
  </si>
  <si>
    <t>5900558000321</t>
  </si>
  <si>
    <t>Atropinum sulfur. WZF 1%,10mg/ml,krople d/oczu,5ml</t>
  </si>
  <si>
    <t>5909990243112</t>
  </si>
  <si>
    <t>WORWAG NIEMCY</t>
  </si>
  <si>
    <t>Carbo Activ Aflofarm,200mg,kaps.tw.,20szt,bl(2x10)</t>
  </si>
  <si>
    <t>5909990021062</t>
  </si>
  <si>
    <t>Avedol,  6,25 mg, tabl.powl., 30 szt</t>
  </si>
  <si>
    <t>5909990074051</t>
  </si>
  <si>
    <t>Avedol, 12,5 mg, tabl.powl., 30 szt</t>
  </si>
  <si>
    <t>5909990074099</t>
  </si>
  <si>
    <t>Avedol, 25 mg, tabl.powl., 30 szt</t>
  </si>
  <si>
    <t>5909990074129</t>
  </si>
  <si>
    <t>Chlorprothixen Hasco, 15 mg, tabl.powl., 50 szt</t>
  </si>
  <si>
    <t>5909991474409</t>
  </si>
  <si>
    <t>Chlorprothixen Hasco, 50 mg, tabl.powl., 50 szt</t>
  </si>
  <si>
    <t>5909991474416</t>
  </si>
  <si>
    <t>Cyclo 3 Fort, kaps.twarde, 30 szt,blister</t>
  </si>
  <si>
    <t>PIERRE FABRE</t>
  </si>
  <si>
    <t>5909990884315</t>
  </si>
  <si>
    <t>D-Vitum Wit.D d/niemowl.400jm,kaps.twist-off,90szt</t>
  </si>
  <si>
    <t>OLEOFARM</t>
  </si>
  <si>
    <t>5904960017458</t>
  </si>
  <si>
    <t>Acodin Duo (Acodin 300),(15mg+50mg)/5ml,syr.,100ml</t>
  </si>
  <si>
    <t>STADA</t>
  </si>
  <si>
    <t>5909990068180</t>
  </si>
  <si>
    <t>Acodin, 15 mg, tabl., 20 szt</t>
  </si>
  <si>
    <t>5909991320881</t>
  </si>
  <si>
    <t>Dicortineff, krople do oczu,uszu,  5 ml</t>
  </si>
  <si>
    <t>5909990221868</t>
  </si>
  <si>
    <t>Dopegyt, 250 mg, tabl., 50 szt</t>
  </si>
  <si>
    <t>5909990156511</t>
  </si>
  <si>
    <t>No-Spa, 20 mg/ml; 2ml,roztw.do wstrz., 5 amp</t>
  </si>
  <si>
    <t>OPELLA HEALTHCARE COMMERCIAL LTD.</t>
  </si>
  <si>
    <t>5909990030712</t>
  </si>
  <si>
    <t>Kalium Effervescens bezcukrowy,3g,gran.mus,20sasz</t>
  </si>
  <si>
    <t>SYNTEZA</t>
  </si>
  <si>
    <t>5909990269310</t>
  </si>
  <si>
    <t>Lapixen, 2 mg, tabl.powl., 28 szt</t>
  </si>
  <si>
    <t>5909991134907</t>
  </si>
  <si>
    <t>Lapixen, 4 mg, tabl.powl., 28 szt</t>
  </si>
  <si>
    <t>5909991134938</t>
  </si>
  <si>
    <t>Lacidofil, kaps., 20 szt,bl(2x10)</t>
  </si>
  <si>
    <t>LALLEMAND SAS</t>
  </si>
  <si>
    <t>5909990235018</t>
  </si>
  <si>
    <t>Lacidofil, kaps., 60 szt,bl(6x10)</t>
  </si>
  <si>
    <t>5909990615964</t>
  </si>
  <si>
    <t>Primacor, 10 mg, tabl.powl., 28 szt</t>
  </si>
  <si>
    <t>5909990928521</t>
  </si>
  <si>
    <t>Primacor, 20 mg, tabl.powl., 28 szt</t>
  </si>
  <si>
    <t>5909990834600</t>
  </si>
  <si>
    <t>Lidoposterin, 50 mg/g, maść, doodbytn., 25 g</t>
  </si>
  <si>
    <t>DR KADE PHARMACEUTISCHE FABRIK</t>
  </si>
  <si>
    <t>5909991162818</t>
  </si>
  <si>
    <t>Grofibrat S, 160 mg, tabl.powl., 30 szt</t>
  </si>
  <si>
    <t>5909991212339</t>
  </si>
  <si>
    <t>Grofibrat 200, 200 mg, kaps.twarde, 30 szt</t>
  </si>
  <si>
    <t>5909990492114</t>
  </si>
  <si>
    <t>Grofibrat S, 215 mg, tabl.powl., 30 szt</t>
  </si>
  <si>
    <t>5909991201173</t>
  </si>
  <si>
    <t>Grofibrat M, 267 mg, kaps.twarde, 30 szt</t>
  </si>
  <si>
    <t>5907594032309</t>
  </si>
  <si>
    <t>Loperamid WZF, 2 mg, tabl., 30 szt</t>
  </si>
  <si>
    <t>5909990038220</t>
  </si>
  <si>
    <t>Maść arnikowa, (Flos), 30 g</t>
  </si>
  <si>
    <t>FLOS MOKRSKO</t>
  </si>
  <si>
    <t>5905279799950</t>
  </si>
  <si>
    <t>Polstigminum, 0,5 mg/ml; 1ml, roztw.d/wstrz, 10amp</t>
  </si>
  <si>
    <t>5909990115211</t>
  </si>
  <si>
    <t>Pinol,płyn,pielęg.,d/ciała,zapob.odleżynom, 500 ml</t>
  </si>
  <si>
    <t>KOSMED</t>
  </si>
  <si>
    <t>5907681801146</t>
  </si>
  <si>
    <t>Telexer, 110 mg, kaps.twarde, 60 szt</t>
  </si>
  <si>
    <t>5907594033269</t>
  </si>
  <si>
    <t>Telexer, 150 mg, kaps.twarde, 180 szt</t>
  </si>
  <si>
    <t>5907594033306</t>
  </si>
  <si>
    <t>Trifas 20, 5 mg/ml; 4 ml, roztw.do wstrzyk., 5 amp</t>
  </si>
  <si>
    <t>5909990471614</t>
  </si>
  <si>
    <t>Proursan, 250 mg, kaps.twarde,100 szt,bl(10x10)</t>
  </si>
  <si>
    <t>5909990760480</t>
  </si>
  <si>
    <t>Valzek,  80 mg, tabl., 28 szt</t>
  </si>
  <si>
    <t>5909991202286</t>
  </si>
  <si>
    <t>Valzek, 160 mg, tabl., 28 szt</t>
  </si>
  <si>
    <t>5909991202330</t>
  </si>
  <si>
    <t>Cavinton, 5 mg, tabl., 50 szt</t>
  </si>
  <si>
    <t>GEDEON RICHTER PLC</t>
  </si>
  <si>
    <t>5909990116911</t>
  </si>
  <si>
    <t>Levofolic, 50 mg/ml; 9 ml,roztw.d/wstrz,inf, 1fiol</t>
  </si>
  <si>
    <t>MEDAC</t>
  </si>
  <si>
    <t>5909990648825</t>
  </si>
  <si>
    <t>Levofolic, 50 mg/ml; 4 ml,roztw.d/wstrz,inf, 1fiol</t>
  </si>
  <si>
    <t>5909990648818</t>
  </si>
  <si>
    <t>Levofolic, 50 mg/ml; 1 ml,roztw.d/wstrz,inf, 1fiol</t>
  </si>
  <si>
    <t>5909990648801</t>
  </si>
  <si>
    <t>PC 30 V, preparat p/odleż.,  100 ml</t>
  </si>
  <si>
    <t>5906554301394</t>
  </si>
  <si>
    <t>Norepinephrine Sopharma,1mg/ml;4ml,konc.d/inf,10amp</t>
  </si>
  <si>
    <t>SOPHARMA WARSZAWA SP.Z O.O.</t>
  </si>
  <si>
    <t>3800010647410</t>
  </si>
  <si>
    <t>Tiopental Panpharma,1 g,prosz.d/sp.r.d/wst,10 fiol</t>
  </si>
  <si>
    <t>PANPHARMA</t>
  </si>
  <si>
    <t>3391133870873</t>
  </si>
  <si>
    <t>Tiopental Panpharma,500mg,pr.d/sp.r.d/wst.,10fiol</t>
  </si>
  <si>
    <t>3391133870866</t>
  </si>
  <si>
    <t>Hypnomidate, 2mg/ml;10ml,r.d/ws(i.rów)Delf,CZ,5amp</t>
  </si>
  <si>
    <t>DELFARMA/PIRAMAL</t>
  </si>
  <si>
    <t>5909991386108</t>
  </si>
  <si>
    <t>Prokit, 50 mg, tabl.powl., 100 szt</t>
  </si>
  <si>
    <t>5909991097257</t>
  </si>
  <si>
    <t>Sudocrem Expert, krem, barierowy, 250 g</t>
  </si>
  <si>
    <t>MERCKLE GMBH</t>
  </si>
  <si>
    <t>5900004074531</t>
  </si>
  <si>
    <t>Bebiko 1, płyn, mleko,od urodzenia,RTF,90ml, 24szt</t>
  </si>
  <si>
    <t>NUTRICIA</t>
  </si>
  <si>
    <t>3041094518467</t>
  </si>
  <si>
    <t>Bebilon 1 z Pronutra Advance(Pronut),pł,90ml,24szt</t>
  </si>
  <si>
    <t>3041094518474</t>
  </si>
  <si>
    <t>Bebilon Nenatal Premium(ProExp),płyn,70ml,24szt</t>
  </si>
  <si>
    <t>3041091272980</t>
  </si>
  <si>
    <t>Bebilon Nutriton, prosz., 135 g</t>
  </si>
  <si>
    <t>5900852870002</t>
  </si>
  <si>
    <t>Hipp HA 1 Combiotik, płyn, mleko początkowe,90 ml</t>
  </si>
  <si>
    <t>HIPP POLSKA</t>
  </si>
  <si>
    <t>4062300467279</t>
  </si>
  <si>
    <t>Hipp 1 Bio Combiotik,płyn,mleko począt,d/niem,90ml</t>
  </si>
  <si>
    <t>Mleko Nan Optipro Plus 1 HM-0, płyn, 90 ml, 32 but.</t>
  </si>
  <si>
    <t>NESTLE</t>
  </si>
  <si>
    <t>7613039401927</t>
  </si>
  <si>
    <t>Mleko Nan ExpertPro HA 1 (Optipro HA1)płyn,90mlx32</t>
  </si>
  <si>
    <t>7613039209158</t>
  </si>
  <si>
    <t>Mleko PreNan, płyn, 70 ml, 32 butelki</t>
  </si>
  <si>
    <t>8445291630833</t>
  </si>
  <si>
    <t>PreNan HMF,prosz,wzmacniacz mleka kobiecego,72sasz</t>
  </si>
  <si>
    <t>7613287157416</t>
  </si>
  <si>
    <t>Nutramigen 1 LGG Complete, prosz., 400g</t>
  </si>
  <si>
    <t>MEAD JOHNSON</t>
  </si>
  <si>
    <t>8712045038819</t>
  </si>
  <si>
    <t>Zavicefta,2000mg+500mg,prosz.d/sp.roztw.d/inf.x10</t>
  </si>
  <si>
    <t>PFIZER IRELAND PHARMACEUTICALS</t>
  </si>
  <si>
    <t>5415062308530</t>
  </si>
  <si>
    <t>Vfend,  200 mg, prosz.d/sp.roztw.d/inf., 1 fiol</t>
  </si>
  <si>
    <t>5909990991013</t>
  </si>
  <si>
    <t>Ketalar 10, 10 mg/ml; 20 ml,roztw.d/wstrz.,5 fiol</t>
  </si>
  <si>
    <t>5909990204618</t>
  </si>
  <si>
    <t>Ketalar 50, 50 mg/ml; 10 ml, roztw.d/wstrz., 5 fiol</t>
  </si>
  <si>
    <t>5909990204717</t>
  </si>
  <si>
    <t>Buscolysin, 20 mg/1 ml,roztw.do wstrz., 10 amp</t>
  </si>
  <si>
    <t>SOPHARMA POLAND</t>
  </si>
  <si>
    <t>5909990286614</t>
  </si>
  <si>
    <t>Duracef, 500 mg, kaps., 20 szt</t>
  </si>
  <si>
    <t>5909990051120</t>
  </si>
  <si>
    <t>Corneregel,50 mg/g,żel d/oczu(i.rów)Delf,Gr,10g</t>
  </si>
  <si>
    <t>DELFARMA/DR.MANN PHARMA</t>
  </si>
  <si>
    <t>5909990504848</t>
  </si>
  <si>
    <t>Resonium A, 1,42 g Na+/15 g, prosz., 454 g</t>
  </si>
  <si>
    <t>SANOFI WINTHROP INDUSTRIE</t>
  </si>
  <si>
    <t>5909990376315</t>
  </si>
  <si>
    <t>Ascofer, tabl.powl., (Espefa), 50 szt</t>
  </si>
  <si>
    <t>ESPEFA</t>
  </si>
  <si>
    <t>5909990325313</t>
  </si>
  <si>
    <t>Adenosinum Delfar.,3mg/ml;2ml,inj(i.rów)Delf,Gr,6f</t>
  </si>
  <si>
    <t>DELFARMA/VIANEX</t>
  </si>
  <si>
    <t>5909991531348</t>
  </si>
  <si>
    <t>Aethoxysklerol 1%,10mg/ml;2 ml,roztw.d/wstrz.,5amp</t>
  </si>
  <si>
    <t>KREUSSLER NIEMCY</t>
  </si>
  <si>
    <t>5909990930524</t>
  </si>
  <si>
    <t>Alantan, 20 mg/g, maść, 30 g</t>
  </si>
  <si>
    <t>UNIA</t>
  </si>
  <si>
    <t>5909990240111</t>
  </si>
  <si>
    <t>Alantan, zasyp.,100 g</t>
  </si>
  <si>
    <t>5908235496252</t>
  </si>
  <si>
    <t>Alcaine, 5 mg/ml, krople do oczu, 15 ml</t>
  </si>
  <si>
    <t>ALCON POLSKA SP. Z O.O.</t>
  </si>
  <si>
    <t>5909990349111</t>
  </si>
  <si>
    <t>Alugastrin,  1,02 g/15 ml, zaw.doustna, 250 ml</t>
  </si>
  <si>
    <t>URGO SP. Z O.O.</t>
  </si>
  <si>
    <t>5909990257911</t>
  </si>
  <si>
    <t>Altaziaja, 10 mg/g, żel, 75 g, tuba</t>
  </si>
  <si>
    <t>ZIAJA</t>
  </si>
  <si>
    <t>5909991157814</t>
  </si>
  <si>
    <t>Aphtin,200mg/g,rozt.d/st.w ust,(Farmina), 10 g</t>
  </si>
  <si>
    <t>FARMINA</t>
  </si>
  <si>
    <t>5909990269815</t>
  </si>
  <si>
    <t>Asmag, 20 mg jonów magnezu, tabl., 50 szt</t>
  </si>
  <si>
    <t>FARMAPOL</t>
  </si>
  <si>
    <t>5909990262915</t>
  </si>
  <si>
    <t>Aspargin, tabl., (Filofarm), 50 szt,bl(2x25)</t>
  </si>
  <si>
    <t>5909990210718</t>
  </si>
  <si>
    <t>Boiron Avenoc, maść, 30 g</t>
  </si>
  <si>
    <t>BOIRON SA</t>
  </si>
  <si>
    <t>5909990619290</t>
  </si>
  <si>
    <t>Colchianova, 500 mcg, tabl., 30 szt</t>
  </si>
  <si>
    <t>PHARMASELECT INTERNATIONAL</t>
  </si>
  <si>
    <t>5909991448929</t>
  </si>
  <si>
    <t>Crotamiton Farmapol, 100 mg/g, płyn, na skórę,100g</t>
  </si>
  <si>
    <t>5909990263417</t>
  </si>
  <si>
    <t>Cyclonamine 12.5%,125mg/ml;2ml,roztw.d/wstrz,50amp</t>
  </si>
  <si>
    <t>GALENA</t>
  </si>
  <si>
    <t>5909990045723</t>
  </si>
  <si>
    <t>Cyclonamine 12.5%, 125mg/ml;2ml,roztw.d/wstrz,5amp</t>
  </si>
  <si>
    <t>5909990045716</t>
  </si>
  <si>
    <t>Cyclonamine, 250 mg, tabl., 30 szt</t>
  </si>
  <si>
    <t>5909990046416</t>
  </si>
  <si>
    <t>Czopki glicerolowe,2g, (Farmina),10 szt, folia</t>
  </si>
  <si>
    <t>5909990673605</t>
  </si>
  <si>
    <t>Detreomycyna 1%, 10 mg/g, maść, 5 g</t>
  </si>
  <si>
    <t>CHEMA-ELEKTROMET</t>
  </si>
  <si>
    <t>5909990328512</t>
  </si>
  <si>
    <t>Detreomycyna 2%, 20 mg/g, maść, 5 g</t>
  </si>
  <si>
    <t>5909990328611</t>
  </si>
  <si>
    <t>Desferal, 500 mg,prosz.d/sp.roztw.d/wstrz.,10 fiol</t>
  </si>
  <si>
    <t>MITEM PHARMA</t>
  </si>
  <si>
    <t>5909990207718</t>
  </si>
  <si>
    <t>Diflos 30, kaps., 30 szt</t>
  </si>
  <si>
    <t>5905279383098</t>
  </si>
  <si>
    <t>Dormicum, 7,5 mg, tabl.powl., 10 szt</t>
  </si>
  <si>
    <t>5909990094219</t>
  </si>
  <si>
    <t>Dormicum,15 mg, tabl.powl.,100 szt</t>
  </si>
  <si>
    <t>5909990094318</t>
  </si>
  <si>
    <t>Duphaston, 10 mg, tabl.powl., 20 szt</t>
  </si>
  <si>
    <t>THERAMEX IRELAND LIMITED</t>
  </si>
  <si>
    <t>5909990868513</t>
  </si>
  <si>
    <t>Enema, roztw.doodbytn, 150 ml, 1 butelka</t>
  </si>
  <si>
    <t>LAB.GALENOWE OLSZTYN</t>
  </si>
  <si>
    <t>5909990298716</t>
  </si>
  <si>
    <t>Esmeron,100 mg/10 ml, roztw.do wstrz., 10 fiol</t>
  </si>
  <si>
    <t>MSD POLSKA</t>
  </si>
  <si>
    <t>5909990784523</t>
  </si>
  <si>
    <t>Forlax 10 g, prosz.d/sp.roztw.doustn. 10 sasz</t>
  </si>
  <si>
    <t>5909990337606</t>
  </si>
  <si>
    <t>Halidor, 100 mg, tabl., 60 szt</t>
  </si>
  <si>
    <t>5909990610204</t>
  </si>
  <si>
    <t>Haloperidol WZF, 5 mg/ml; 1ml,rozt.do wstrz,10amp</t>
  </si>
  <si>
    <t>5909990302918</t>
  </si>
  <si>
    <t>Haloperidol Unia,  2 mg/ml, krople doustne, 10 ml</t>
  </si>
  <si>
    <t>5909990239412</t>
  </si>
  <si>
    <t>Haloperidol Unia,  2 mg/ml, krople doustne,100 ml</t>
  </si>
  <si>
    <t>5909990239429</t>
  </si>
  <si>
    <t>Hemorol, czopki, 12 szt,bl(2x6)</t>
  </si>
  <si>
    <t>HERBAPOL WROCLAW</t>
  </si>
  <si>
    <t>5909990086610</t>
  </si>
  <si>
    <t>Kalium hypermanganicum Galena, 100 mg, tabl.,30szt</t>
  </si>
  <si>
    <t>5909990627301</t>
  </si>
  <si>
    <t>Lidocain Egis, 10%, aer.na skórę, 38 g</t>
  </si>
  <si>
    <t>5909990937615</t>
  </si>
  <si>
    <t>Maxitrol,  krople do oczu,zawiesina, 5 ml</t>
  </si>
  <si>
    <t>5909990189311</t>
  </si>
  <si>
    <t>Metypred, 4 mg, tabl., 30 szt</t>
  </si>
  <si>
    <t>5909990316519</t>
  </si>
  <si>
    <t>Metypred,16 mg, tabl., 30 szt</t>
  </si>
  <si>
    <t>5909990316618</t>
  </si>
  <si>
    <t xml:space="preserve">Milgamma N,(50 mg+50 mg+0,5 mg)/ml;2ml,inj.,5amp </t>
  </si>
  <si>
    <t>5909991020415</t>
  </si>
  <si>
    <t>Milgamma 100,100 mg+100 mg, draż.,30szt,bl(2x15)</t>
  </si>
  <si>
    <t>5909991080419</t>
  </si>
  <si>
    <t>Nitrendypina EGIS ,10 mg, tabl., 30 szt,bl(2x15)</t>
  </si>
  <si>
    <t>5909990694778</t>
  </si>
  <si>
    <t>Nivalin, 5 mg/ml; 1 ml, roztw.do wstrz., 10 amp</t>
  </si>
  <si>
    <t>5909990141913</t>
  </si>
  <si>
    <t>Normalac, 667 mg/ml, syrop, 200 ml</t>
  </si>
  <si>
    <t>5909990718719</t>
  </si>
  <si>
    <t>Oekolp, 1 mg/g, krem dopochwowy, 25 g</t>
  </si>
  <si>
    <t>5909990447015</t>
  </si>
  <si>
    <t>Oxytocin Grindex,8,3 mcg/ml; 1 ml, inj., 10 amp</t>
  </si>
  <si>
    <t>AS GRINDEKS</t>
  </si>
  <si>
    <t>5909991446505</t>
  </si>
  <si>
    <t>Infacetamol(Paracetamol Farmina)50mg,czop.,10szt</t>
  </si>
  <si>
    <t>5909990265428</t>
  </si>
  <si>
    <t>Paracetamol Aflofarm,(120 mg/5 ml),zaw.doust,100ml</t>
  </si>
  <si>
    <t>5909991076115</t>
  </si>
  <si>
    <t>Paracetamol  Biofarm, 500 mg, tabl., 20 szt</t>
  </si>
  <si>
    <t>5909991405885</t>
  </si>
  <si>
    <t>Trinity, 10 mg/10 ml, roztw.do infuz., 10 amp</t>
  </si>
  <si>
    <t>VEM ILAC SAN VE TIC.A.S.</t>
  </si>
  <si>
    <t>08699844752545</t>
  </si>
  <si>
    <t>Pimafucort, maść, 15 g</t>
  </si>
  <si>
    <t>LEO</t>
  </si>
  <si>
    <t>5909990210015</t>
  </si>
  <si>
    <t xml:space="preserve">Rytmonorm, 3,5 mg/ml; 20 ml, roztw.do wstrz,5 amp </t>
  </si>
  <si>
    <t>VIATRIS HEALTHCARE SP. Z O.O.</t>
  </si>
  <si>
    <t>5909990125111</t>
  </si>
  <si>
    <t>Scopolan, 10 mg, czopki, 6 szt</t>
  </si>
  <si>
    <t>5909990336319</t>
  </si>
  <si>
    <t>Solu Medrol, 40mg,prosz,rozp.ds.r.d/wstrz,1f.+rozp</t>
  </si>
  <si>
    <t>5909990155316</t>
  </si>
  <si>
    <t>Solu Medrol,500mg,prosz,rozp.ds.r.d/wstrz,1f.+rozp</t>
  </si>
  <si>
    <t>5909990236718</t>
  </si>
  <si>
    <t>Sylimarol 70 mg, 70 mg, tabl.draż., 30 szt</t>
  </si>
  <si>
    <t>HERBAPOL POZNAN</t>
  </si>
  <si>
    <t>5909990058310</t>
  </si>
  <si>
    <t>Szałwia fix, zioła do zaparz., 1,2g, 30 szt</t>
  </si>
  <si>
    <t>5909990029525</t>
  </si>
  <si>
    <t>Tardyferon-Fol, tabl.powl.o zmodyf.uwaln.,100 szt</t>
  </si>
  <si>
    <t>PIERRE FABRE MEDICAMENT</t>
  </si>
  <si>
    <t>5909990668823</t>
  </si>
  <si>
    <t>Thiogamma, 600 mg, tabl.powl., 30 szt</t>
  </si>
  <si>
    <t>5909991024109</t>
  </si>
  <si>
    <t>Gopten 0.5, 0,5 mg, kaps.twarde, 28 szt</t>
  </si>
  <si>
    <t>5909990358540</t>
  </si>
  <si>
    <t>Gopten 2.0, 2 mg, kaps.twarde, 28 szt</t>
  </si>
  <si>
    <t>5909990358410</t>
  </si>
  <si>
    <t>Triderm, maść, 15 g, tuba</t>
  </si>
  <si>
    <t>5909990401925</t>
  </si>
  <si>
    <t>Urosept, tabl.draż., 60 szt,bl(4x15)</t>
  </si>
  <si>
    <t>5909990422173</t>
  </si>
  <si>
    <t>Viregyt K, 100 mg, kaps., 50 szt</t>
  </si>
  <si>
    <t>5909990320912</t>
  </si>
  <si>
    <t>Pentasa,  (1 g/100 ml), zaw.doodbytn., 7 but.</t>
  </si>
  <si>
    <t>5909990818815</t>
  </si>
  <si>
    <t>Sandostatin, 100 mcg/ml; 1 ml, roztw.d/wst, 5 amp</t>
  </si>
  <si>
    <t>5909990042913</t>
  </si>
  <si>
    <t>Aethylum chloratum Filofarm, aer, 70 g</t>
  </si>
  <si>
    <t>5909990210619</t>
  </si>
  <si>
    <t>Argenti nitras, (Fagron),  5 g</t>
  </si>
  <si>
    <t>FAGRON SP.Z O.O.</t>
  </si>
  <si>
    <t>5909990679256</t>
  </si>
  <si>
    <t>Barium sulfuricum Medana,1g/ml,zaw,but.200ml</t>
  </si>
  <si>
    <t>5909990044948</t>
  </si>
  <si>
    <t>Neostreptaza, 15 000 IU + 1 250 IU, czopki, 6 szt</t>
  </si>
  <si>
    <t>5907529111109</t>
  </si>
  <si>
    <t>Emofix, maść, ochronna,hemostatyczna, 30 g</t>
  </si>
  <si>
    <t>DMG DRUGS MINERALS AND GENERICS</t>
  </si>
  <si>
    <t>8034125181049</t>
  </si>
  <si>
    <t>5415062340226</t>
  </si>
  <si>
    <t>Pylera, 140mg+125mg+125mg, kaps.twarde, 120 szt</t>
  </si>
  <si>
    <t>LAB.JUVISE PHARMACEUTICALS</t>
  </si>
  <si>
    <t>5909990931156</t>
  </si>
  <si>
    <t>Levofloxacin Aurovitas, 500 mg, tabl.powl., 10 szt</t>
  </si>
  <si>
    <t>5909991314507</t>
  </si>
  <si>
    <t>Naproxen Hasco, 100 mg/g (10%), żel, 50 g</t>
  </si>
  <si>
    <t>5909990452316</t>
  </si>
  <si>
    <t>Neomycinum Jelfa, 0,5%, maść do oczu, 3 g</t>
  </si>
  <si>
    <t>5909990790913</t>
  </si>
  <si>
    <t>Ranlosin, 0,4 mg, kaps.o przedł.uwaln.,30 szt</t>
  </si>
  <si>
    <t>5909990048007</t>
  </si>
  <si>
    <t>Oxycort A, maść do oczu, 3 g</t>
  </si>
  <si>
    <t>5909990790814</t>
  </si>
  <si>
    <t>Parafina ciekła, płyn doustny, (  L.G.Olszt),800g</t>
  </si>
  <si>
    <t>5909990036301</t>
  </si>
  <si>
    <t>Parafina ciekła, płyn doustny, (  L.G.Olszt),100g</t>
  </si>
  <si>
    <t>5909990036288</t>
  </si>
  <si>
    <t>Posterisan, 387,1 mg, czopki doodbytn., 10 szt</t>
  </si>
  <si>
    <t>5909990140510</t>
  </si>
  <si>
    <t>Posterisan, 166,7 mg, maść doodbytn., 25 g</t>
  </si>
  <si>
    <t>5909990140619</t>
  </si>
  <si>
    <t>Posterisan H, 387,1 mg/5 mg,czopki doodbytn.,10szt</t>
  </si>
  <si>
    <t>5909990140718</t>
  </si>
  <si>
    <t>Posterisan H, 166,7 mg/2,5 mg,maść doodbytn., 25 g</t>
  </si>
  <si>
    <t>5909990051410</t>
  </si>
  <si>
    <t>Prepidil, (500 mcg/3 g), żel dopochw.,1 strzyk.</t>
  </si>
  <si>
    <t>PFIZER MANUFACTURING BELGIUM BV</t>
  </si>
  <si>
    <t>5909990155019</t>
  </si>
  <si>
    <t>Pudroderm, zaw.na skórę, 140 g</t>
  </si>
  <si>
    <t>STARPHARMA SP. Z O.O.</t>
  </si>
  <si>
    <t>5909990300112</t>
  </si>
  <si>
    <t>Smecta, 3 g, prosz.d/sp.zaw.doust., 10 szt</t>
  </si>
  <si>
    <t>5909990053810</t>
  </si>
  <si>
    <t>Sorbifer Durules, tabl.o przedł.uwaln,50 szt, but</t>
  </si>
  <si>
    <t>5909990864553</t>
  </si>
  <si>
    <t>Spasmalgon, 5 ml, roztw.do wstrz., 10 amp</t>
  </si>
  <si>
    <t>5909990345816</t>
  </si>
  <si>
    <t>Sterimar Baby, spray do nosa,(Merck), 50 ml</t>
  </si>
  <si>
    <t>SOFIBEL LABORATOIRE FUMOUZE</t>
  </si>
  <si>
    <t>5907589874112</t>
  </si>
  <si>
    <t>Fibryga, 1 g, prosz.d/sp.roztw.d/wstrz,inf., 1 g</t>
  </si>
  <si>
    <t>OCTAPHARMA (IP) SPRL</t>
  </si>
  <si>
    <t>5909991339388</t>
  </si>
  <si>
    <t>Vit. B 2 Teva, 3 mg, tabl.draż., 50 szt</t>
  </si>
  <si>
    <t>5909990203611</t>
  </si>
  <si>
    <t>Vit. B 6 Teva, 50 mg, tabl., 50 szt</t>
  </si>
  <si>
    <t>5909990137114</t>
  </si>
  <si>
    <t>Vaselinum album, (AF), 20 g</t>
  </si>
  <si>
    <t>5909990212798</t>
  </si>
  <si>
    <t>Natr.chloratum 0,9% Kabi,rozp.d/sp.lek,10ml,50 amp</t>
  </si>
  <si>
    <t>FRESENIUS KABI POLSKA SP. Z O.O.</t>
  </si>
  <si>
    <t>5909990735532</t>
  </si>
  <si>
    <t>Kalium chloratum 15% Kabi,150mg/ml;10ml,inj.,20amp</t>
  </si>
  <si>
    <t>5909990814046</t>
  </si>
  <si>
    <t>Kalium chloratum 15% Kabi,150mg/ml;20ml,inj,20 amp</t>
  </si>
  <si>
    <t>5909990814060</t>
  </si>
  <si>
    <t>Furosemide Kabi, 20 mg/2 ml,roztw.d/wstrz.,  5 amp</t>
  </si>
  <si>
    <t>5909990635771</t>
  </si>
  <si>
    <t>Furosemide Kabi, 20 mg/2 ml,roztw.d/wstrz., 50 amp</t>
  </si>
  <si>
    <t>5909990635788</t>
  </si>
  <si>
    <t>Somatostatin-Eumedica,3mg,prz.d/sp.roz.d/wst.1fiol</t>
  </si>
  <si>
    <t>EUMEDICA PHARMACEUTICALS GMBH</t>
  </si>
  <si>
    <t>5909990402816</t>
  </si>
  <si>
    <t>Monover, 100mgFe3+/ml;1ml,rozt.d/wstrz,infuz,5amp</t>
  </si>
  <si>
    <t>PHARMACOSMOS</t>
  </si>
  <si>
    <t>5909990775507</t>
  </si>
  <si>
    <t>Monover,100mgFe3+/ml;5ml,roztw.d/wstrz,infuz,5fiol</t>
  </si>
  <si>
    <t>5909990775446</t>
  </si>
  <si>
    <t xml:space="preserve">SANUM-KEHLBECK </t>
  </si>
  <si>
    <t>Anvildis Duo, 50 mg + 850 mg, tabl.powl., 60 szt</t>
  </si>
  <si>
    <t>VIPHARM</t>
  </si>
  <si>
    <t>5901812162403</t>
  </si>
  <si>
    <t>Fragmin,  5000 jm/0,2 ml,roztw.d/wstrz,10amp-strz</t>
  </si>
  <si>
    <t>5909990776511</t>
  </si>
  <si>
    <t>Galvus, 50 mg, tabl., 28 szt</t>
  </si>
  <si>
    <t>NOVARTIS EUROPHARM LIMITED</t>
  </si>
  <si>
    <t>7613421058876</t>
  </si>
  <si>
    <t>Xifaxan, 100 mg/5 ml, gran.do sporz.zaw.doust,60ml</t>
  </si>
  <si>
    <t>5909991145729</t>
  </si>
  <si>
    <t>CHIESI FARMACEUTICI</t>
  </si>
  <si>
    <t>Prostin VR, 500 mcg/ml; 1 ml, roztw.d/wstrz, 5 amp</t>
  </si>
  <si>
    <t>5909990155132</t>
  </si>
  <si>
    <t>Curosurf, 80 mg/ml; 1,5 ml, zaw., 2 fiol</t>
  </si>
  <si>
    <t>5909990764822</t>
  </si>
  <si>
    <t>Dalacin C,150mg/ml;6 ml,roztw.do wstrz,infuz.,1amp</t>
  </si>
  <si>
    <t>5909990071333</t>
  </si>
  <si>
    <t>Garamycin,2mg/cm2, gąbka, 10x10x0,5cm, 1 szt</t>
  </si>
  <si>
    <t>SERB SA</t>
  </si>
  <si>
    <t>5055956400409</t>
  </si>
  <si>
    <t>C-Lock 46,7% Twin Pack; 2,5 ml, płyn, 2 amp-strz.</t>
  </si>
  <si>
    <t>DBM SRL</t>
  </si>
  <si>
    <t>DualCap IV Pole Strips,zatycz,d/zaw.b/igł.x350</t>
  </si>
  <si>
    <t>MERIT MEDICAL SYSTEM</t>
  </si>
  <si>
    <t xml:space="preserve">TauroLock Hep 500, roztw., 5 ml, 10 amp (TP-02-5) </t>
  </si>
  <si>
    <t>TAUROPHARM</t>
  </si>
  <si>
    <t>14260188220215</t>
  </si>
  <si>
    <t>Methylthion.Chlor.Proveblue,5mg/ml; 2ml,inj.,5amp</t>
  </si>
  <si>
    <t>PROVEPHARM SAS</t>
  </si>
  <si>
    <t>3760237160102</t>
  </si>
  <si>
    <t>Methylthion.Chlor.Proveblue,5mg/ml;10ml,inj.,5amp</t>
  </si>
  <si>
    <t>3760237160096</t>
  </si>
  <si>
    <t>Entresto, 24 mg+26 mg, tabl.powl., 28 szt</t>
  </si>
  <si>
    <t>5909991245443</t>
  </si>
  <si>
    <t>Entresto, 49 mg + 51 mg, tabl.powl., 56 szt</t>
  </si>
  <si>
    <t>5909991245467</t>
  </si>
  <si>
    <t>Entresto, 97 mg+103 mg, tabl.powl., 56 szt</t>
  </si>
  <si>
    <t>5909991245498</t>
  </si>
  <si>
    <t>Actrapid Penfill, 300 jm/3ml, 5 wkładów</t>
  </si>
  <si>
    <t>NOVO NORDISK</t>
  </si>
  <si>
    <t>5909990237920</t>
  </si>
  <si>
    <t>Fiasp, 100 j./ml;3ml,rozt.d/wstrz.,5 wkład.Penfill</t>
  </si>
  <si>
    <t>5909991306298</t>
  </si>
  <si>
    <t>5909990693313</t>
  </si>
  <si>
    <t>Insulatard Penfill, 300 jm/3 ml, 5 wkładów</t>
  </si>
  <si>
    <t>5909990348923</t>
  </si>
  <si>
    <t>Mixtard 30 Penfil, 300 jm/3 ml, 5 wkładów</t>
  </si>
  <si>
    <t>5909990238323</t>
  </si>
  <si>
    <t>Mixtard 50 Penfil, 300 jm/3 ml, 5 wkładów</t>
  </si>
  <si>
    <t>5909990348121</t>
  </si>
  <si>
    <t>NovoMix 30 Penfill, 300jm/3ml,  5 wkładów</t>
  </si>
  <si>
    <t>5909990879915</t>
  </si>
  <si>
    <t>NovoMix 50 Penfill, 300jm/3ml,  5 wkładów</t>
  </si>
  <si>
    <t>5909990614981</t>
  </si>
  <si>
    <t>NovoRapid Penfill, 300jm/3ml,10 wkładów</t>
  </si>
  <si>
    <t>5909990969081</t>
  </si>
  <si>
    <t>Ozempic, 0,25mg,roztw.do wstrz,1wstrz.1,5ml+4igły</t>
  </si>
  <si>
    <t>5909991389901</t>
  </si>
  <si>
    <t>Ozempic, 0,5 mg, roztw.do wstrz,1wstrz,1,5ml+4igły</t>
  </si>
  <si>
    <t>5909991389918</t>
  </si>
  <si>
    <t>Ozempic, 1 mg, roztw.do wstrz.,1wstrz,3ml+4igły</t>
  </si>
  <si>
    <t>5909991389956</t>
  </si>
  <si>
    <t>Ryzodeg, 100j./ml;3ml,roztw.d/wstrz,5wkład.Penfill</t>
  </si>
  <si>
    <t>5909991371562</t>
  </si>
  <si>
    <t>Abasaglar, 100 j.m./ml;3ml,roztw.d/wst.,10wkł.szkl</t>
  </si>
  <si>
    <t>ELI LILLY</t>
  </si>
  <si>
    <t>5909991201982</t>
  </si>
  <si>
    <t>Humalog, 300 j.m./3 ml,roztw.do wstrz., 5 wkładów</t>
  </si>
  <si>
    <t>5909990692422</t>
  </si>
  <si>
    <t>Humalog Mix 25, 300 j.m./3 ml,zaw.d/wstrzyk,5wkład</t>
  </si>
  <si>
    <t>5909990455010</t>
  </si>
  <si>
    <t>Humalog Mix 50, 300 j.m./3 ml,zaw.d/wstrz,5 wkład.</t>
  </si>
  <si>
    <t>5909990455614</t>
  </si>
  <si>
    <t>Humulin M3 (30/70), 300 jm/3ml,zaw.d/wstrz,5 wkład</t>
  </si>
  <si>
    <t>5909990246014</t>
  </si>
  <si>
    <t>Humulin N, 300 jm/3ml,zaw.do wstrzyk., 5 wkładów</t>
  </si>
  <si>
    <t>5909990246717</t>
  </si>
  <si>
    <t>Humulin R, 300 jm/3ml,roztw.do wstrz., 5 wkładów</t>
  </si>
  <si>
    <t>5909990247011</t>
  </si>
  <si>
    <t>Liprolog, 100j./ml;3ml, roztw.do wstrz.,10 wkładów</t>
  </si>
  <si>
    <t>5909990005536</t>
  </si>
  <si>
    <t>Liprolog Junior KwikPen,100j./ml;3ml,r.d/wst,5wst.</t>
  </si>
  <si>
    <t>5907677973123</t>
  </si>
  <si>
    <t>Liprolog KwikPen,200j./ml;3ml,roz.d/wst,5 wstrz</t>
  </si>
  <si>
    <t>5999885490165</t>
  </si>
  <si>
    <t>Trulicity, 1,5 mg/0,5 ml, roztw.do wstrz.,2 wstrz.</t>
  </si>
  <si>
    <t>5909991219161</t>
  </si>
  <si>
    <t>Trulicity, 3 mg/0,5 ml, roztw.do wstrz.,2 wstrzyk.</t>
  </si>
  <si>
    <t>8594012697638</t>
  </si>
  <si>
    <t>Trulicity, 4,5 mg/0,5 ml, roztw.do wstrz.,2 wstrz.</t>
  </si>
  <si>
    <t>8594012697645</t>
  </si>
  <si>
    <t>Bioxetin, 20 mg, tabl., 30 szt</t>
  </si>
  <si>
    <t>NEURAXPHARM ARZNEIMITTEL GMBH</t>
  </si>
  <si>
    <t>5909990372317</t>
  </si>
  <si>
    <t>Gencebok, 10mg/ml;1ml,roztw.d/infuz./r.doust,50amp</t>
  </si>
  <si>
    <t>GENNISIUM PHARMA</t>
  </si>
  <si>
    <t>3770018587004</t>
  </si>
  <si>
    <t>Gamma anty-D 150,150 mcg/ml,1ml,roztw.d/wstrz,1amp</t>
  </si>
  <si>
    <t>5909990061211</t>
  </si>
  <si>
    <t>Gamma anty-D 50,50 mcg/ml,1ml,roztw.do wstrz.,1amp</t>
  </si>
  <si>
    <t>5909990061112</t>
  </si>
  <si>
    <t>Aciclovir Altan,250mg,prosz.d/sp.roztw.d/inf,5fiol</t>
  </si>
  <si>
    <t>ALTAN PHARMACEUTICALS</t>
  </si>
  <si>
    <t>5909991492847</t>
  </si>
  <si>
    <t>Zofenil 7.5, 7,5 mg, tabl.powl., 28 szt</t>
  </si>
  <si>
    <t>5909991129330</t>
  </si>
  <si>
    <t>Zofenil 30, 30 mg, tabl.powl., 28 szt</t>
  </si>
  <si>
    <t>5909991129439</t>
  </si>
  <si>
    <t>Sufentanil hameln, 50mcg/ml;5ml,r.d/wst,inf.,10amp</t>
  </si>
  <si>
    <t>HAMELN PHARMA GMBH</t>
  </si>
  <si>
    <t>4260016656288</t>
  </si>
  <si>
    <t>Sufentanil hameln,5mcg/ml;10ml,r.d/wst,inf,10amp</t>
  </si>
  <si>
    <t>4260016656240</t>
  </si>
  <si>
    <t>Botox,Toksyna botulin.typu A,100j,inj,1fiol s.subs</t>
  </si>
  <si>
    <t>ABBVIE SP, Z O.O.</t>
  </si>
  <si>
    <t>5909990674817</t>
  </si>
  <si>
    <t>Uman Albumin 20% Kedrion,200g/l; 50ml,r.d/inf,1but.</t>
  </si>
  <si>
    <t>KEDRION</t>
  </si>
  <si>
    <t>5909991014810</t>
  </si>
  <si>
    <t>Uman Albumin 20% Kedrion,200g/l;100ml,r.d/inf,1but.</t>
  </si>
  <si>
    <t>5909990569373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</si>
  <si>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</si>
  <si>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</si>
  <si>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</si>
  <si>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</si>
  <si>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</si>
  <si>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</si>
  <si>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</si>
  <si>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</si>
  <si>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</si>
  <si>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</si>
  <si>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</si>
  <si>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</si>
  <si>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</si>
  <si>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</si>
  <si>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op. </t>
  </si>
  <si>
    <t>Pakiet nr 15</t>
  </si>
  <si>
    <t>Octaplex 500 j.m. proszek i rozpuszczalnik do sporządzania roztworu do wstrzykiwań Opakowanie: 1 fiol. proszku + fiol. rozp. 20 ml + 1 igła dwustronna + 1 igła z filtrem</t>
  </si>
  <si>
    <t>Gentamicin 40mg/ml, roztwór do wsztykiwań i infuzji Opakowanie: 10 ampułek po 2 ml</t>
  </si>
  <si>
    <t>Antytoksyna jadu żmij 500 j.a. roztwór do wstrzykiwań. Opakowanie: 1 ampułka</t>
  </si>
  <si>
    <t>Argipressinum 40 IU/2 ml koncentrat do sporządzania roztworu do infuzji Opakowanie; 5 amp. 2 ml</t>
  </si>
  <si>
    <t>Pakiet nr 16</t>
  </si>
  <si>
    <t>Cefepime 1000 mg proszek do sporządzania roztworu do wstrzykiwań lub infuzji Opakowanie: 10 fiolek 20 ml</t>
  </si>
  <si>
    <t>Clindamycin 300mg/2ml roztwór do wstzykiwań  i infuzji 5 ampułek 2 ml</t>
  </si>
  <si>
    <t>Ondansetron roztwór do wstrzykiwań 8 mg/ 4 ml 5 amp.</t>
  </si>
  <si>
    <t>Flumazenil  0,1mg/ml roztwór do wstrzykiwań, koncentrat do sporządzania roztworu do infuzji Opakowanie: 5 amp po 5 ml</t>
  </si>
  <si>
    <t>Ibuprofen 400mg/100ml gotowy do podania roztwór do infuzji Opakowanie zawiera 20 butelek 100 ml</t>
  </si>
  <si>
    <t xml:space="preserve">Linezolid 2mg/ml roztwór do infuzji Opakowanie:  300 ml </t>
  </si>
  <si>
    <t xml:space="preserve"> SUMA</t>
  </si>
  <si>
    <t>GlucaGen 1mg HypoKit,pr,roz.d/sp.r.d/wst,1f.+1a-st</t>
  </si>
  <si>
    <t>Octaplex, 500j.m.,inj,1fiol prosz+rozp.20ml+2igły</t>
  </si>
  <si>
    <t>5909990043439</t>
  </si>
  <si>
    <t>Antytoksyna jadu żmii,500j.LD50,roztw.d/wstrz,1amp</t>
  </si>
  <si>
    <t>5909990028610</t>
  </si>
  <si>
    <t>Meropenem Kabi, 500mg,pr.d/sp.r-r.d/wst,inf,10fiol</t>
  </si>
  <si>
    <t>5909990860197</t>
  </si>
  <si>
    <t>Meropenem Kabi,1g,pr.d/sp.rozt.d/wst,inf,20 ml,10fiol</t>
  </si>
  <si>
    <t>5909990860241</t>
  </si>
  <si>
    <t>Argipressin Farmak,20IU/ml;2ml,roztw.d/wstrz,10amp</t>
  </si>
  <si>
    <t>FARMAK INTERNATIONAL SP. Z O.O.</t>
  </si>
  <si>
    <t>5907637916153</t>
  </si>
  <si>
    <t>Cefepime Kabi,1g,prosz.d/sp.rozt.d/wst,20ml,10fiol</t>
  </si>
  <si>
    <t>5909990882588</t>
  </si>
  <si>
    <t>Clindamycin Kabi,150mg/ml;2ml,roztw.d/wstrz, 5 amp</t>
  </si>
  <si>
    <t>5909990647071</t>
  </si>
  <si>
    <t>Clindamycin Kabi,150mg/ml;4ml,roztw.d/wstrz, 5 amp</t>
  </si>
  <si>
    <t>5909990647088</t>
  </si>
  <si>
    <t>Propofol 1% MCT/LCT Fresenius,20ml,emuls.do wstrz,inf., 5 amp</t>
  </si>
  <si>
    <t>FRESENIUS KABI</t>
  </si>
  <si>
    <t>5909990420988</t>
  </si>
  <si>
    <t>Ondansetron Kabi 2 mg/ml; 2ml, roztw.d/wstrz, 5amp</t>
  </si>
  <si>
    <t>5909990055197</t>
  </si>
  <si>
    <t>Ondansetron Kabi 2 mg/ml; 4ml, roztw.d/wstrz, 5amp</t>
  </si>
  <si>
    <t>5909990055234</t>
  </si>
  <si>
    <t>Paracetamol  Kabi, 10mg/ml; 50ml,r-r,d/inf,10 fiol</t>
  </si>
  <si>
    <t>5909990863143</t>
  </si>
  <si>
    <t>Ibuprofen Kabi, 4mg/ml,roztw.d/infuz,100ml,40but.</t>
  </si>
  <si>
    <t>5909991444655</t>
  </si>
  <si>
    <t>Linezolid Kabi,2mg/ml;300ml,r.d/inf,10but.KabiPac</t>
  </si>
  <si>
    <t>5909991243036</t>
  </si>
  <si>
    <r>
      <t xml:space="preserve">Meropenem 500 mg proszek do sporządzania roztworu do wstrzykiwań lub infuzji Opakowanie zawiera 10 fiolek  </t>
    </r>
    <r>
      <rPr>
        <b/>
        <sz val="10"/>
        <color rgb="FF000000"/>
        <rFont val="Calibri"/>
        <family val="2"/>
        <charset val="238"/>
        <scheme val="minor"/>
      </rPr>
      <t>Uwaga: Zamawiający wymaga, aby chemiczna i fizyczna stabilność roztworu przygotowanego do infuzji przekraczała godzinę.</t>
    </r>
  </si>
  <si>
    <r>
      <t xml:space="preserve">Meropenem 1000 mg proszek do sporządzania roztworu do wstrzykiwań lub infuzji Opakowanie zawiera 10 fiolek </t>
    </r>
    <r>
      <rPr>
        <b/>
        <sz val="10"/>
        <color rgb="FF000000"/>
        <rFont val="Calibri"/>
        <family val="2"/>
        <charset val="238"/>
        <scheme val="minor"/>
      </rPr>
      <t>Uwaga: Zamawiający wymaga, aby chemiczna i fizyczna stabilność roztworu przygotowanego do infuzji przekraczała godzinę.</t>
    </r>
  </si>
  <si>
    <r>
      <t xml:space="preserve">Clindamycini phosphas 150 mg/ml roztwór do wstrzykiwań / koncentrat do sporządzania roztworu do infuzji Opakowanie: 5 ampułek po </t>
    </r>
    <r>
      <rPr>
        <b/>
        <u/>
        <sz val="10"/>
        <color rgb="FF000000"/>
        <rFont val="Calibri"/>
        <family val="2"/>
        <charset val="238"/>
        <scheme val="minor"/>
      </rPr>
      <t>4 ml</t>
    </r>
  </si>
  <si>
    <r>
      <t xml:space="preserve">Paracetamol 10mg/ml roztwór do infuzji  Opakowanie:fiolka </t>
    </r>
    <r>
      <rPr>
        <b/>
        <sz val="10"/>
        <color rgb="FF000000"/>
        <rFont val="Calibri"/>
        <family val="2"/>
        <charset val="238"/>
        <scheme val="minor"/>
      </rPr>
      <t xml:space="preserve">50 ml x 10 </t>
    </r>
  </si>
  <si>
    <r>
      <t>Paracetamol 10mg/ml roztwór do infuzji  Opakowanie:fiolka  10</t>
    </r>
    <r>
      <rPr>
        <b/>
        <sz val="10"/>
        <color rgb="FF000000"/>
        <rFont val="Calibri"/>
        <family val="2"/>
        <charset val="238"/>
        <scheme val="minor"/>
      </rPr>
      <t xml:space="preserve">0 ml x 10 </t>
    </r>
  </si>
  <si>
    <t>Nimotop S, 30mg,tabl.powl,(i.rów)Delf,Portug,100szt</t>
  </si>
  <si>
    <t>DELFARMA/BAYER</t>
  </si>
  <si>
    <t>5909991565633</t>
  </si>
  <si>
    <t>Vit. A Hasco,  45000 j.m/ml, krople doustne,10 ml</t>
  </si>
  <si>
    <t>5909991050511</t>
  </si>
  <si>
    <t>Ibuprofen Hasco, 200 mg, kaps.miękkie, 60 szt</t>
  </si>
  <si>
    <t>5909990853540</t>
  </si>
  <si>
    <t>Terlipressini acetas EVER Phar,0,2mg/ml;5ml,inj,5f</t>
  </si>
  <si>
    <t>5909991309350</t>
  </si>
  <si>
    <t>Thiamine Hydrochloride USP,100mg/2ml,inj.,10amp</t>
  </si>
  <si>
    <t>KWALITY PHARMACEUTICALS LTD</t>
  </si>
  <si>
    <t>PHARMASELECT</t>
  </si>
  <si>
    <t>Coffeini citras Neuph,r.inf,dou(i.rów)NeuPh,Włx10a</t>
  </si>
  <si>
    <t>NEUPHARM/MONICO</t>
  </si>
  <si>
    <t>5909991561079</t>
  </si>
  <si>
    <t>ADVANZ PHARMA LIMITED</t>
  </si>
  <si>
    <t>Epanutin parenteral,50mg/ml;5ml,rozt.d/wst.,5fiol</t>
  </si>
  <si>
    <t>VIATRIS HEALTHCARE LIMITED</t>
  </si>
  <si>
    <t>Tresiba,100j/ml;3ml,roztw.d/wst,5wstrzyk.FlexTouch</t>
  </si>
  <si>
    <t>5909991107857</t>
  </si>
  <si>
    <t>Tiavella, 50 mg, tabl.powl.,  50 szt</t>
  </si>
  <si>
    <t>9008732011302</t>
  </si>
  <si>
    <t>Drotafemme, 40 mg, tabl.powl., 20 szt</t>
  </si>
  <si>
    <t>5909991296438</t>
  </si>
  <si>
    <t>Alatic, 600 mg/24 ml, roztw.do wstrz., 1 fiol</t>
  </si>
  <si>
    <t xml:space="preserve">SOLINEA </t>
  </si>
  <si>
    <t>5909991524173</t>
  </si>
  <si>
    <t>Glukoza, prosz.d/przyg.roztw.doustn.,75 g</t>
  </si>
  <si>
    <t xml:space="preserve">DIATHER </t>
  </si>
  <si>
    <t>5902768217070</t>
  </si>
  <si>
    <t>Flumazenil Pharmasel. 0.1mg/ml; 5ml,r.d/wst,inf,5amp</t>
  </si>
  <si>
    <t>Bebilon HMF, prosz.,wzmacn.mleka kobiec.,1g,50sasz</t>
  </si>
  <si>
    <t>Pulmoterol, 50 mcg/dawkę,prosz.d/inh,60 kaps+inhal</t>
  </si>
  <si>
    <t>5909991109424</t>
  </si>
  <si>
    <t>8718117611454</t>
  </si>
  <si>
    <t>4062300467361</t>
  </si>
  <si>
    <t>Calcium Polfarmex (o sm.trusk.),syr,150ml,but.szkl</t>
  </si>
  <si>
    <t>5909990474714</t>
  </si>
  <si>
    <t>Alkala T, tabl., 100 szt</t>
  </si>
  <si>
    <t>5902596122010</t>
  </si>
  <si>
    <t>Levemir Penfill, 300 jm/3 ml,inj, 5 wkładów</t>
  </si>
  <si>
    <t>5909990005741</t>
  </si>
  <si>
    <t>Tresiba,100j/ml;3ml,roztw.d/wstrz,10wkład,Penfill</t>
  </si>
  <si>
    <t>5712249124441</t>
  </si>
  <si>
    <t>Polidia, 6 mg/ml; 3 ml, roztw.do wstrz., 3 wstrzyk</t>
  </si>
  <si>
    <t>5903060631809</t>
  </si>
  <si>
    <t>5909990701612</t>
  </si>
  <si>
    <t>Gluconate de Calcium Proamp 10%,r-r.d/wst,10ml,50a</t>
  </si>
  <si>
    <t>LABORATOIRE AGUETTANT</t>
  </si>
  <si>
    <t>3400957057169</t>
  </si>
  <si>
    <t>Accofil,30mln j/0,5ml,roz.d/wst,d/inf,5 amp-strz.</t>
  </si>
  <si>
    <t>5055565713860</t>
  </si>
  <si>
    <t>Accofil,48mln j/0,5ml,roz.d/wst/inf, 5 amp-strzyk.</t>
  </si>
  <si>
    <t>5055565713877</t>
  </si>
  <si>
    <t>Paracerol, 10 mg/ml; 100 ml, roztw.d/infuz.,12fiol</t>
  </si>
  <si>
    <t>POLIFARMA</t>
  </si>
  <si>
    <t>8699606694649</t>
  </si>
  <si>
    <t>pakiet nr 1</t>
  </si>
  <si>
    <t>wartość netto</t>
  </si>
  <si>
    <t xml:space="preserve">wartość brutto </t>
  </si>
  <si>
    <t>słownie netto</t>
  </si>
  <si>
    <t>słownie brutto</t>
  </si>
  <si>
    <t>pakiet nr 4</t>
  </si>
  <si>
    <t xml:space="preserve">pakiet nr 5 </t>
  </si>
  <si>
    <t>pakiet nr 15</t>
  </si>
  <si>
    <t>pakiet nr 16</t>
  </si>
  <si>
    <t>pakiet nr 18</t>
  </si>
  <si>
    <t>wartość VAT</t>
  </si>
  <si>
    <t>% VAT</t>
  </si>
  <si>
    <t>5%,8%,23%</t>
  </si>
  <si>
    <t>TigecyclinePharm.,50mg,prosz.d/sp.roztw.d/inf.,1f</t>
  </si>
  <si>
    <t>PHARMLINE COMPANY</t>
  </si>
  <si>
    <t>5944728010802</t>
  </si>
  <si>
    <t>Gentamicin Bialm,40mg/ml;2ml,inj(i.rów)Bial,RO,x10</t>
  </si>
  <si>
    <t>BIALMED/E.I.P.I.CO MED S.R.L.</t>
  </si>
  <si>
    <t>5909991549169</t>
  </si>
  <si>
    <t xml:space="preserve">poz. 50,80,106,107,131,183,194 - zakończona produkcja </t>
  </si>
  <si>
    <t xml:space="preserve">poz. 23,28,109,113,138 - zakończona produkcja </t>
  </si>
  <si>
    <t>poz. 73,75,87 - czasowy brak produkcji, realizacja możliwa po jej wznowieniu</t>
  </si>
  <si>
    <t xml:space="preserve">poz. 55,56,91 - czasowy brak produkcji, realizacja możliwa po jej wznowieniu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</si>
</sst>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6" formatCode="#,##0.00\ &quot;zł&quot;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u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u/>
      <sz val="10"/>
      <color rgb="FF000000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u/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Border="0" applyProtection="0"/>
    <xf numFmtId="164" fontId="7" fillId="0" borderId="0" applyBorder="0" applyProtection="0"/>
  </cellStyleXfs>
  <cellXfs count="29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/>
    </xf>
    <xf numFmtId="4" fontId="9" fillId="0" borderId="1" xfId="0" applyNumberFormat="1" applyFont="1" applyBorder="1"/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4" fontId="0" fillId="0" borderId="0" xfId="0" applyNumberFormat="1"/>
    <xf numFmtId="164" fontId="8" fillId="0" borderId="5" xfId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164" fontId="8" fillId="0" borderId="5" xfId="1" applyFont="1" applyBorder="1" applyAlignment="1">
      <alignment vertical="center" wrapText="1"/>
    </xf>
    <xf numFmtId="164" fontId="10" fillId="0" borderId="5" xfId="1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/>
    </xf>
    <xf numFmtId="164" fontId="10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4" fontId="8" fillId="0" borderId="1" xfId="1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8" fillId="0" borderId="13" xfId="1" applyFont="1" applyBorder="1" applyAlignment="1">
      <alignment horizontal="left" vertical="center" wrapText="1"/>
    </xf>
    <xf numFmtId="164" fontId="8" fillId="0" borderId="1" xfId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164" fontId="11" fillId="0" borderId="1" xfId="1" applyFont="1" applyBorder="1" applyAlignment="1">
      <alignment horizontal="left" vertical="center" wrapText="1"/>
    </xf>
    <xf numFmtId="164" fontId="11" fillId="0" borderId="1" xfId="1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9" fontId="10" fillId="4" borderId="1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164" fontId="8" fillId="4" borderId="5" xfId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64" fontId="10" fillId="4" borderId="1" xfId="1" applyFont="1" applyFill="1" applyBorder="1" applyAlignment="1">
      <alignment horizontal="left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" fontId="6" fillId="5" borderId="6" xfId="0" applyNumberFormat="1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4" fontId="10" fillId="5" borderId="6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9" fontId="6" fillId="4" borderId="4" xfId="0" applyNumberFormat="1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164" fontId="19" fillId="0" borderId="1" xfId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6" borderId="1" xfId="0" applyFont="1" applyFill="1" applyBorder="1" applyAlignment="1">
      <alignment horizontal="left" vertical="center" wrapText="1"/>
    </xf>
    <xf numFmtId="164" fontId="16" fillId="0" borderId="1" xfId="1" applyFont="1" applyBorder="1" applyAlignment="1">
      <alignment horizontal="left" vertical="center" wrapText="1"/>
    </xf>
    <xf numFmtId="164" fontId="19" fillId="0" borderId="35" xfId="1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7" borderId="26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vertical="center" wrapText="1"/>
    </xf>
    <xf numFmtId="164" fontId="19" fillId="6" borderId="1" xfId="1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8" fillId="6" borderId="1" xfId="0" applyFont="1" applyFill="1" applyBorder="1" applyAlignment="1">
      <alignment horizontal="center" vertical="center" wrapText="1"/>
    </xf>
    <xf numFmtId="164" fontId="17" fillId="6" borderId="1" xfId="1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left" vertical="center" wrapText="1"/>
    </xf>
    <xf numFmtId="0" fontId="15" fillId="6" borderId="0" xfId="0" applyFont="1" applyFill="1" applyAlignment="1">
      <alignment horizontal="center" vertical="center"/>
    </xf>
    <xf numFmtId="164" fontId="16" fillId="6" borderId="1" xfId="1" applyFont="1" applyFill="1" applyBorder="1" applyAlignment="1">
      <alignment horizontal="left" vertical="center" wrapText="1"/>
    </xf>
    <xf numFmtId="164" fontId="16" fillId="6" borderId="1" xfId="2" applyFont="1" applyFill="1" applyBorder="1" applyAlignment="1">
      <alignment horizontal="left" vertical="center" wrapText="1"/>
    </xf>
    <xf numFmtId="1" fontId="18" fillId="6" borderId="1" xfId="0" applyNumberFormat="1" applyFont="1" applyFill="1" applyBorder="1" applyAlignment="1">
      <alignment horizontal="center" vertical="center"/>
    </xf>
    <xf numFmtId="164" fontId="16" fillId="6" borderId="1" xfId="2" applyFont="1" applyFill="1" applyBorder="1" applyAlignment="1">
      <alignment vertical="center" wrapText="1"/>
    </xf>
    <xf numFmtId="164" fontId="17" fillId="6" borderId="1" xfId="1" applyFont="1" applyFill="1" applyBorder="1" applyAlignment="1">
      <alignment vertical="center" wrapText="1"/>
    </xf>
    <xf numFmtId="1" fontId="15" fillId="6" borderId="1" xfId="0" applyNumberFormat="1" applyFont="1" applyFill="1" applyBorder="1" applyAlignment="1">
      <alignment horizontal="center" vertical="center"/>
    </xf>
    <xf numFmtId="0" fontId="18" fillId="7" borderId="40" xfId="0" applyFont="1" applyFill="1" applyBorder="1" applyAlignment="1">
      <alignment horizontal="center" vertical="center" wrapText="1"/>
    </xf>
    <xf numFmtId="0" fontId="18" fillId="7" borderId="21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4" fontId="16" fillId="6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18" fillId="7" borderId="26" xfId="0" applyNumberFormat="1" applyFont="1" applyFill="1" applyBorder="1" applyAlignment="1">
      <alignment horizontal="center" vertical="center"/>
    </xf>
    <xf numFmtId="4" fontId="18" fillId="0" borderId="36" xfId="0" applyNumberFormat="1" applyFont="1" applyBorder="1" applyAlignment="1">
      <alignment horizontal="center" vertical="center"/>
    </xf>
    <xf numFmtId="4" fontId="18" fillId="0" borderId="26" xfId="0" applyNumberFormat="1" applyFont="1" applyBorder="1" applyAlignment="1">
      <alignment horizontal="center" vertical="center"/>
    </xf>
    <xf numFmtId="4" fontId="18" fillId="7" borderId="36" xfId="0" applyNumberFormat="1" applyFont="1" applyFill="1" applyBorder="1" applyAlignment="1">
      <alignment horizontal="center" vertical="center"/>
    </xf>
    <xf numFmtId="4" fontId="18" fillId="7" borderId="37" xfId="0" applyNumberFormat="1" applyFont="1" applyFill="1" applyBorder="1" applyAlignment="1">
      <alignment horizontal="center" vertical="center"/>
    </xf>
    <xf numFmtId="4" fontId="16" fillId="0" borderId="0" xfId="0" applyNumberFormat="1" applyFont="1" applyAlignment="1">
      <alignment vertical="center"/>
    </xf>
    <xf numFmtId="4" fontId="16" fillId="6" borderId="18" xfId="0" applyNumberFormat="1" applyFont="1" applyFill="1" applyBorder="1" applyAlignment="1">
      <alignment horizontal="center" vertical="center"/>
    </xf>
    <xf numFmtId="4" fontId="18" fillId="6" borderId="26" xfId="0" applyNumberFormat="1" applyFont="1" applyFill="1" applyBorder="1" applyAlignment="1">
      <alignment horizontal="center" vertical="center"/>
    </xf>
    <xf numFmtId="4" fontId="18" fillId="6" borderId="32" xfId="0" applyNumberFormat="1" applyFont="1" applyFill="1" applyBorder="1" applyAlignment="1">
      <alignment horizontal="center" vertical="center"/>
    </xf>
    <xf numFmtId="4" fontId="16" fillId="0" borderId="18" xfId="0" applyNumberFormat="1" applyFont="1" applyBorder="1" applyAlignment="1">
      <alignment horizontal="center" vertical="center"/>
    </xf>
    <xf numFmtId="4" fontId="16" fillId="0" borderId="41" xfId="0" applyNumberFormat="1" applyFont="1" applyBorder="1" applyAlignment="1">
      <alignment horizontal="center" vertical="center"/>
    </xf>
    <xf numFmtId="4" fontId="16" fillId="0" borderId="19" xfId="0" applyNumberFormat="1" applyFont="1" applyBorder="1" applyAlignment="1">
      <alignment horizontal="center" vertical="center"/>
    </xf>
    <xf numFmtId="4" fontId="18" fillId="0" borderId="33" xfId="0" applyNumberFormat="1" applyFont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/>
    </xf>
    <xf numFmtId="9" fontId="16" fillId="0" borderId="0" xfId="0" applyNumberFormat="1" applyFont="1" applyAlignment="1">
      <alignment vertical="center"/>
    </xf>
    <xf numFmtId="9" fontId="16" fillId="0" borderId="31" xfId="0" applyNumberFormat="1" applyFont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 wrapText="1"/>
    </xf>
    <xf numFmtId="164" fontId="17" fillId="0" borderId="1" xfId="1" applyFont="1" applyBorder="1" applyAlignment="1">
      <alignment horizontal="left" vertical="center" wrapText="1"/>
    </xf>
    <xf numFmtId="164" fontId="17" fillId="0" borderId="1" xfId="1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164" fontId="19" fillId="6" borderId="1" xfId="1" applyFont="1" applyFill="1" applyBorder="1" applyAlignment="1">
      <alignment horizontal="justify" vertical="center"/>
    </xf>
    <xf numFmtId="164" fontId="19" fillId="6" borderId="1" xfId="1" applyFont="1" applyFill="1" applyBorder="1" applyAlignment="1">
      <alignment horizontal="left" vertical="center"/>
    </xf>
    <xf numFmtId="164" fontId="17" fillId="6" borderId="1" xfId="2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18" fillId="7" borderId="20" xfId="0" applyFont="1" applyFill="1" applyBorder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164" fontId="19" fillId="6" borderId="0" xfId="1" applyFont="1" applyFill="1" applyBorder="1" applyAlignment="1">
      <alignment horizontal="left" vertical="center" wrapText="1"/>
    </xf>
    <xf numFmtId="0" fontId="19" fillId="6" borderId="0" xfId="0" applyFont="1" applyFill="1" applyAlignment="1">
      <alignment horizontal="center" vertical="center" wrapText="1"/>
    </xf>
    <xf numFmtId="0" fontId="19" fillId="6" borderId="0" xfId="0" applyFont="1" applyFill="1" applyAlignment="1">
      <alignment horizontal="center" vertical="center"/>
    </xf>
    <xf numFmtId="4" fontId="18" fillId="7" borderId="1" xfId="0" applyNumberFormat="1" applyFont="1" applyFill="1" applyBorder="1" applyAlignment="1">
      <alignment horizontal="center" vertical="center" wrapText="1"/>
    </xf>
    <xf numFmtId="9" fontId="18" fillId="7" borderId="1" xfId="0" applyNumberFormat="1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4" fontId="19" fillId="6" borderId="1" xfId="0" applyNumberFormat="1" applyFont="1" applyFill="1" applyBorder="1" applyAlignment="1">
      <alignment horizontal="center" vertical="center"/>
    </xf>
    <xf numFmtId="9" fontId="19" fillId="6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64" fontId="19" fillId="0" borderId="1" xfId="2" applyFont="1" applyBorder="1" applyAlignment="1">
      <alignment horizontal="left" vertical="center" wrapText="1"/>
    </xf>
    <xf numFmtId="0" fontId="19" fillId="6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164" fontId="17" fillId="0" borderId="1" xfId="2" applyFont="1" applyBorder="1" applyAlignment="1">
      <alignment horizontal="left" vertical="center" wrapText="1"/>
    </xf>
    <xf numFmtId="0" fontId="18" fillId="7" borderId="1" xfId="0" applyFont="1" applyFill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4" fontId="16" fillId="0" borderId="26" xfId="0" applyNumberFormat="1" applyFont="1" applyBorder="1" applyAlignment="1">
      <alignment vertical="center"/>
    </xf>
    <xf numFmtId="4" fontId="18" fillId="7" borderId="40" xfId="0" applyNumberFormat="1" applyFont="1" applyFill="1" applyBorder="1" applyAlignment="1">
      <alignment horizontal="center" vertical="center" wrapText="1"/>
    </xf>
    <xf numFmtId="4" fontId="18" fillId="7" borderId="21" xfId="0" applyNumberFormat="1" applyFont="1" applyFill="1" applyBorder="1" applyAlignment="1">
      <alignment horizontal="center" vertical="center"/>
    </xf>
    <xf numFmtId="4" fontId="18" fillId="7" borderId="22" xfId="0" applyNumberFormat="1" applyFont="1" applyFill="1" applyBorder="1" applyAlignment="1">
      <alignment horizontal="center" vertical="center"/>
    </xf>
    <xf numFmtId="4" fontId="18" fillId="7" borderId="32" xfId="0" applyNumberFormat="1" applyFont="1" applyFill="1" applyBorder="1" applyAlignment="1">
      <alignment horizontal="center" vertical="center"/>
    </xf>
    <xf numFmtId="4" fontId="19" fillId="6" borderId="0" xfId="0" applyNumberFormat="1" applyFont="1" applyFill="1" applyAlignment="1">
      <alignment horizontal="center" vertical="center"/>
    </xf>
    <xf numFmtId="4" fontId="16" fillId="0" borderId="0" xfId="0" applyNumberFormat="1" applyFont="1"/>
    <xf numFmtId="9" fontId="18" fillId="7" borderId="40" xfId="0" applyNumberFormat="1" applyFont="1" applyFill="1" applyBorder="1" applyAlignment="1">
      <alignment horizontal="center" vertical="center" wrapText="1"/>
    </xf>
    <xf numFmtId="9" fontId="18" fillId="7" borderId="21" xfId="0" applyNumberFormat="1" applyFont="1" applyFill="1" applyBorder="1" applyAlignment="1">
      <alignment horizontal="center" vertical="center"/>
    </xf>
    <xf numFmtId="9" fontId="19" fillId="6" borderId="0" xfId="0" applyNumberFormat="1" applyFont="1" applyFill="1" applyAlignment="1">
      <alignment horizontal="center" vertical="center"/>
    </xf>
    <xf numFmtId="9" fontId="16" fillId="0" borderId="0" xfId="0" applyNumberFormat="1" applyFont="1"/>
    <xf numFmtId="9" fontId="16" fillId="6" borderId="1" xfId="0" applyNumberFormat="1" applyFont="1" applyFill="1" applyBorder="1" applyAlignment="1">
      <alignment horizontal="center" vertical="center"/>
    </xf>
    <xf numFmtId="0" fontId="18" fillId="7" borderId="38" xfId="0" applyFont="1" applyFill="1" applyBorder="1" applyAlignment="1">
      <alignment horizontal="left" vertical="center"/>
    </xf>
    <xf numFmtId="0" fontId="18" fillId="7" borderId="30" xfId="0" applyFont="1" applyFill="1" applyBorder="1" applyAlignment="1">
      <alignment horizontal="center" vertical="center"/>
    </xf>
    <xf numFmtId="4" fontId="18" fillId="7" borderId="30" xfId="0" applyNumberFormat="1" applyFont="1" applyFill="1" applyBorder="1" applyAlignment="1">
      <alignment horizontal="center" vertical="center"/>
    </xf>
    <xf numFmtId="9" fontId="18" fillId="7" borderId="30" xfId="0" applyNumberFormat="1" applyFont="1" applyFill="1" applyBorder="1" applyAlignment="1">
      <alignment horizontal="center" vertical="center"/>
    </xf>
    <xf numFmtId="4" fontId="18" fillId="7" borderId="39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164" fontId="17" fillId="6" borderId="10" xfId="1" applyFont="1" applyFill="1" applyBorder="1" applyAlignment="1">
      <alignment vertical="center" wrapText="1"/>
    </xf>
    <xf numFmtId="0" fontId="18" fillId="6" borderId="10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/>
    </xf>
    <xf numFmtId="4" fontId="16" fillId="6" borderId="10" xfId="0" applyNumberFormat="1" applyFont="1" applyFill="1" applyBorder="1" applyAlignment="1">
      <alignment horizontal="center" vertical="center"/>
    </xf>
    <xf numFmtId="4" fontId="19" fillId="6" borderId="10" xfId="0" applyNumberFormat="1" applyFont="1" applyFill="1" applyBorder="1" applyAlignment="1">
      <alignment horizontal="center" vertical="center"/>
    </xf>
    <xf numFmtId="9" fontId="16" fillId="6" borderId="10" xfId="0" applyNumberFormat="1" applyFont="1" applyFill="1" applyBorder="1" applyAlignment="1">
      <alignment horizontal="center" vertical="center"/>
    </xf>
    <xf numFmtId="0" fontId="18" fillId="7" borderId="32" xfId="0" applyFont="1" applyFill="1" applyBorder="1" applyAlignment="1">
      <alignment horizontal="left" vertical="center"/>
    </xf>
    <xf numFmtId="4" fontId="18" fillId="7" borderId="0" xfId="0" applyNumberFormat="1" applyFont="1" applyFill="1" applyAlignment="1">
      <alignment horizontal="center" vertical="center"/>
    </xf>
    <xf numFmtId="9" fontId="18" fillId="7" borderId="0" xfId="0" applyNumberFormat="1" applyFont="1" applyFill="1" applyAlignment="1">
      <alignment horizontal="center" vertical="center"/>
    </xf>
    <xf numFmtId="4" fontId="18" fillId="7" borderId="33" xfId="0" applyNumberFormat="1" applyFont="1" applyFill="1" applyBorder="1" applyAlignment="1">
      <alignment horizontal="center" vertical="center"/>
    </xf>
    <xf numFmtId="0" fontId="18" fillId="7" borderId="0" xfId="0" applyFont="1" applyFill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8" fillId="7" borderId="32" xfId="0" applyFont="1" applyFill="1" applyBorder="1" applyAlignment="1">
      <alignment horizontal="right" vertical="center"/>
    </xf>
    <xf numFmtId="0" fontId="18" fillId="7" borderId="0" xfId="0" applyFont="1" applyFill="1" applyAlignment="1">
      <alignment horizontal="right" vertical="center"/>
    </xf>
    <xf numFmtId="0" fontId="18" fillId="7" borderId="33" xfId="0" applyFont="1" applyFill="1" applyBorder="1" applyAlignment="1">
      <alignment horizontal="right" vertical="center"/>
    </xf>
    <xf numFmtId="0" fontId="18" fillId="7" borderId="27" xfId="0" applyFont="1" applyFill="1" applyBorder="1" applyAlignment="1">
      <alignment horizontal="right" vertical="center"/>
    </xf>
    <xf numFmtId="0" fontId="18" fillId="7" borderId="28" xfId="0" applyFont="1" applyFill="1" applyBorder="1" applyAlignment="1">
      <alignment horizontal="right" vertical="center"/>
    </xf>
    <xf numFmtId="0" fontId="18" fillId="7" borderId="34" xfId="0" applyFont="1" applyFill="1" applyBorder="1" applyAlignment="1">
      <alignment horizontal="right" vertical="center"/>
    </xf>
    <xf numFmtId="0" fontId="18" fillId="7" borderId="20" xfId="0" applyFont="1" applyFill="1" applyBorder="1" applyAlignment="1">
      <alignment horizontal="center" vertical="center"/>
    </xf>
    <xf numFmtId="0" fontId="18" fillId="7" borderId="21" xfId="0" applyFont="1" applyFill="1" applyBorder="1" applyAlignment="1">
      <alignment horizontal="center" vertical="center"/>
    </xf>
    <xf numFmtId="0" fontId="18" fillId="7" borderId="2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5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4" fontId="18" fillId="7" borderId="15" xfId="0" applyNumberFormat="1" applyFont="1" applyFill="1" applyBorder="1" applyAlignment="1">
      <alignment horizontal="center" vertical="center" wrapText="1"/>
    </xf>
    <xf numFmtId="4" fontId="18" fillId="7" borderId="18" xfId="0" applyNumberFormat="1" applyFont="1" applyFill="1" applyBorder="1" applyAlignment="1">
      <alignment horizontal="center" vertical="center" wrapText="1"/>
    </xf>
    <xf numFmtId="9" fontId="18" fillId="7" borderId="15" xfId="0" applyNumberFormat="1" applyFont="1" applyFill="1" applyBorder="1" applyAlignment="1">
      <alignment horizontal="center" vertical="center" wrapText="1"/>
    </xf>
    <xf numFmtId="9" fontId="18" fillId="7" borderId="18" xfId="0" applyNumberFormat="1" applyFont="1" applyFill="1" applyBorder="1" applyAlignment="1">
      <alignment horizontal="center" vertical="center" wrapText="1"/>
    </xf>
    <xf numFmtId="4" fontId="18" fillId="7" borderId="16" xfId="0" applyNumberFormat="1" applyFont="1" applyFill="1" applyBorder="1" applyAlignment="1">
      <alignment horizontal="center" vertical="center" wrapText="1"/>
    </xf>
    <xf numFmtId="4" fontId="18" fillId="7" borderId="19" xfId="0" applyNumberFormat="1" applyFont="1" applyFill="1" applyBorder="1" applyAlignment="1">
      <alignment horizontal="center" vertical="center" wrapText="1"/>
    </xf>
    <xf numFmtId="0" fontId="18" fillId="7" borderId="32" xfId="0" applyFont="1" applyFill="1" applyBorder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18" fillId="7" borderId="33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8" fillId="7" borderId="34" xfId="0" applyFont="1" applyFill="1" applyBorder="1" applyAlignment="1">
      <alignment horizontal="center" vertical="center"/>
    </xf>
    <xf numFmtId="0" fontId="18" fillId="7" borderId="30" xfId="0" applyFont="1" applyFill="1" applyBorder="1" applyAlignment="1">
      <alignment horizontal="center" vertical="center" wrapText="1"/>
    </xf>
    <xf numFmtId="0" fontId="18" fillId="7" borderId="29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left" vertical="center"/>
    </xf>
    <xf numFmtId="0" fontId="27" fillId="0" borderId="21" xfId="0" applyFont="1" applyBorder="1" applyAlignment="1">
      <alignment horizontal="left" vertical="center"/>
    </xf>
    <xf numFmtId="0" fontId="27" fillId="0" borderId="22" xfId="0" applyFont="1" applyBorder="1" applyAlignment="1">
      <alignment horizontal="left" vertical="center"/>
    </xf>
    <xf numFmtId="164" fontId="17" fillId="0" borderId="0" xfId="1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8" fillId="7" borderId="23" xfId="0" applyFont="1" applyFill="1" applyBorder="1" applyAlignment="1">
      <alignment horizontal="center" vertical="center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3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" fillId="0" borderId="1" xfId="0" applyFont="1" applyBorder="1"/>
    <xf numFmtId="0" fontId="0" fillId="0" borderId="7" xfId="0" applyBorder="1"/>
    <xf numFmtId="0" fontId="2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6" fillId="0" borderId="2" xfId="0" applyFont="1" applyBorder="1"/>
    <xf numFmtId="0" fontId="6" fillId="0" borderId="4" xfId="0" applyFont="1" applyBorder="1"/>
    <xf numFmtId="0" fontId="14" fillId="0" borderId="7" xfId="0" applyFont="1" applyBorder="1"/>
    <xf numFmtId="0" fontId="14" fillId="0" borderId="8" xfId="0" applyFont="1" applyBorder="1"/>
    <xf numFmtId="0" fontId="14" fillId="0" borderId="9" xfId="0" applyFont="1" applyBorder="1"/>
    <xf numFmtId="0" fontId="6" fillId="0" borderId="8" xfId="0" applyFont="1" applyBorder="1"/>
    <xf numFmtId="0" fontId="6" fillId="0" borderId="9" xfId="0" applyFont="1" applyBorder="1"/>
    <xf numFmtId="0" fontId="0" fillId="0" borderId="0" xfId="0"/>
    <xf numFmtId="0" fontId="1" fillId="0" borderId="1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4" fillId="0" borderId="1" xfId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7" borderId="20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164" fontId="19" fillId="0" borderId="42" xfId="1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9" fillId="6" borderId="12" xfId="0" applyFont="1" applyFill="1" applyBorder="1" applyAlignment="1">
      <alignment horizontal="center" vertical="center" wrapText="1"/>
    </xf>
    <xf numFmtId="0" fontId="19" fillId="6" borderId="12" xfId="0" applyFont="1" applyFill="1" applyBorder="1" applyAlignment="1">
      <alignment horizontal="center" vertical="center"/>
    </xf>
    <xf numFmtId="4" fontId="16" fillId="6" borderId="12" xfId="0" applyNumberFormat="1" applyFont="1" applyFill="1" applyBorder="1" applyAlignment="1">
      <alignment horizontal="center" vertical="center"/>
    </xf>
    <xf numFmtId="4" fontId="16" fillId="0" borderId="12" xfId="0" applyNumberFormat="1" applyFont="1" applyBorder="1" applyAlignment="1">
      <alignment horizontal="center" vertical="center"/>
    </xf>
    <xf numFmtId="9" fontId="16" fillId="0" borderId="10" xfId="0" applyNumberFormat="1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/>
    </xf>
    <xf numFmtId="4" fontId="16" fillId="0" borderId="43" xfId="0" applyNumberFormat="1" applyFont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center" wrapText="1"/>
    </xf>
    <xf numFmtId="0" fontId="19" fillId="6" borderId="18" xfId="0" applyFont="1" applyFill="1" applyBorder="1" applyAlignment="1">
      <alignment horizontal="center" vertical="center"/>
    </xf>
  </cellXfs>
  <cellStyles count="3">
    <cellStyle name="Excel Built-in Normal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trawinskaa\AppData\Roaming\Microsoft\Excel\XLSTART\pers.XLSB" TargetMode="External"/><Relationship Id="rId1" Type="http://schemas.microsoft.com/office/2006/relationships/xlExternalLinkPath/xlStartup" Target="pers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usz1"/>
    </sheetNames>
    <definedNames>
      <definedName name="wslowni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G585"/>
  <sheetViews>
    <sheetView tabSelected="1" view="pageBreakPreview" zoomScale="60" zoomScaleNormal="100" workbookViewId="0">
      <selection activeCell="D565" sqref="D565"/>
    </sheetView>
  </sheetViews>
  <sheetFormatPr defaultRowHeight="13.8" x14ac:dyDescent="0.3"/>
  <cols>
    <col min="1" max="1" width="4.6640625" style="116" customWidth="1"/>
    <col min="2" max="2" width="20.6640625" style="117" customWidth="1"/>
    <col min="3" max="3" width="7.109375" style="118" customWidth="1"/>
    <col min="4" max="4" width="6.88671875" style="116" customWidth="1"/>
    <col min="5" max="5" width="20.33203125" style="116" customWidth="1"/>
    <col min="6" max="6" width="15.77734375" style="116" customWidth="1"/>
    <col min="7" max="7" width="13.44140625" style="116" customWidth="1"/>
    <col min="8" max="8" width="8.77734375" style="116" customWidth="1"/>
    <col min="9" max="9" width="10.44140625" style="116" customWidth="1"/>
    <col min="10" max="10" width="11.88671875" style="126" customWidth="1"/>
    <col min="11" max="11" width="11.44140625" style="126" customWidth="1"/>
    <col min="12" max="12" width="7.6640625" style="135" customWidth="1"/>
    <col min="13" max="13" width="13" style="126" customWidth="1"/>
    <col min="14" max="14" width="13.109375" style="126" customWidth="1"/>
    <col min="15" max="15" width="26.5546875" style="116" customWidth="1"/>
    <col min="16" max="16" width="8.88671875" style="116"/>
    <col min="17" max="17" width="11.33203125" style="126" bestFit="1" customWidth="1"/>
    <col min="18" max="18" width="10.21875" style="126" customWidth="1"/>
    <col min="19" max="16384" width="8.88671875" style="116"/>
  </cols>
  <sheetData>
    <row r="1" spans="1:18" s="116" customFormat="1" ht="14.4" thickBot="1" x14ac:dyDescent="0.35">
      <c r="A1" s="212" t="s">
        <v>558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4"/>
      <c r="Q1" s="126"/>
      <c r="R1" s="126"/>
    </row>
    <row r="2" spans="1:18" s="116" customFormat="1" ht="14.4" thickBot="1" x14ac:dyDescent="0.35">
      <c r="A2" s="212" t="s">
        <v>94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4"/>
      <c r="Q2" s="126"/>
      <c r="R2" s="126"/>
    </row>
    <row r="3" spans="1:18" s="116" customFormat="1" x14ac:dyDescent="0.3">
      <c r="A3" s="215" t="s">
        <v>0</v>
      </c>
      <c r="B3" s="217" t="s">
        <v>559</v>
      </c>
      <c r="C3" s="217" t="s">
        <v>553</v>
      </c>
      <c r="D3" s="217" t="s">
        <v>2</v>
      </c>
      <c r="E3" s="231" t="s">
        <v>620</v>
      </c>
      <c r="F3" s="231" t="s">
        <v>562</v>
      </c>
      <c r="G3" s="231" t="s">
        <v>551</v>
      </c>
      <c r="H3" s="231" t="s">
        <v>552</v>
      </c>
      <c r="I3" s="231" t="s">
        <v>554</v>
      </c>
      <c r="J3" s="219" t="s">
        <v>555</v>
      </c>
      <c r="K3" s="219" t="s">
        <v>556</v>
      </c>
      <c r="L3" s="221" t="s">
        <v>557</v>
      </c>
      <c r="M3" s="219" t="s">
        <v>52</v>
      </c>
      <c r="N3" s="223" t="s">
        <v>51</v>
      </c>
      <c r="Q3" s="126"/>
      <c r="R3" s="126"/>
    </row>
    <row r="4" spans="1:18" s="116" customFormat="1" ht="51" customHeight="1" thickBot="1" x14ac:dyDescent="0.35">
      <c r="A4" s="216"/>
      <c r="B4" s="218"/>
      <c r="C4" s="218"/>
      <c r="D4" s="218"/>
      <c r="E4" s="232"/>
      <c r="F4" s="232"/>
      <c r="G4" s="232"/>
      <c r="H4" s="232"/>
      <c r="I4" s="232"/>
      <c r="J4" s="220"/>
      <c r="K4" s="220"/>
      <c r="L4" s="222"/>
      <c r="M4" s="220"/>
      <c r="N4" s="224"/>
      <c r="Q4" s="126"/>
      <c r="R4" s="126"/>
    </row>
    <row r="5" spans="1:18" s="116" customFormat="1" x14ac:dyDescent="0.3">
      <c r="A5" s="114" t="s">
        <v>1728</v>
      </c>
      <c r="B5" s="114" t="s">
        <v>1729</v>
      </c>
      <c r="C5" s="114" t="s">
        <v>1730</v>
      </c>
      <c r="D5" s="114" t="s">
        <v>1731</v>
      </c>
      <c r="E5" s="114" t="s">
        <v>1732</v>
      </c>
      <c r="F5" s="114" t="s">
        <v>1733</v>
      </c>
      <c r="G5" s="114" t="s">
        <v>1734</v>
      </c>
      <c r="H5" s="114" t="s">
        <v>1735</v>
      </c>
      <c r="I5" s="114" t="s">
        <v>1736</v>
      </c>
      <c r="J5" s="169" t="s">
        <v>1737</v>
      </c>
      <c r="K5" s="169" t="s">
        <v>1738</v>
      </c>
      <c r="L5" s="175" t="s">
        <v>1739</v>
      </c>
      <c r="M5" s="169" t="s">
        <v>1740</v>
      </c>
      <c r="N5" s="169" t="s">
        <v>1741</v>
      </c>
      <c r="Q5" s="126"/>
      <c r="R5" s="126"/>
    </row>
    <row r="6" spans="1:18" s="116" customFormat="1" ht="27.6" x14ac:dyDescent="0.3">
      <c r="A6" s="84">
        <v>1</v>
      </c>
      <c r="B6" s="138" t="s">
        <v>105</v>
      </c>
      <c r="C6" s="81" t="s">
        <v>15</v>
      </c>
      <c r="D6" s="82">
        <v>5</v>
      </c>
      <c r="E6" s="83" t="s">
        <v>655</v>
      </c>
      <c r="F6" s="83" t="s">
        <v>656</v>
      </c>
      <c r="G6" s="83" t="s">
        <v>657</v>
      </c>
      <c r="H6" s="83" t="s">
        <v>1742</v>
      </c>
      <c r="I6" s="83">
        <v>5</v>
      </c>
      <c r="J6" s="119">
        <v>28.08</v>
      </c>
      <c r="K6" s="120">
        <v>30.33</v>
      </c>
      <c r="L6" s="134">
        <v>0.08</v>
      </c>
      <c r="M6" s="120">
        <v>140.4</v>
      </c>
      <c r="N6" s="120">
        <v>151.63</v>
      </c>
      <c r="Q6" s="126"/>
      <c r="R6" s="126"/>
    </row>
    <row r="7" spans="1:18" s="116" customFormat="1" ht="27.6" x14ac:dyDescent="0.3">
      <c r="A7" s="84">
        <v>2</v>
      </c>
      <c r="B7" s="138" t="s">
        <v>106</v>
      </c>
      <c r="C7" s="81" t="s">
        <v>15</v>
      </c>
      <c r="D7" s="82">
        <v>15</v>
      </c>
      <c r="E7" s="83" t="s">
        <v>659</v>
      </c>
      <c r="F7" s="83" t="s">
        <v>656</v>
      </c>
      <c r="G7" s="83" t="s">
        <v>660</v>
      </c>
      <c r="H7" s="83" t="s">
        <v>1742</v>
      </c>
      <c r="I7" s="83">
        <v>15</v>
      </c>
      <c r="J7" s="119">
        <v>4.68</v>
      </c>
      <c r="K7" s="120">
        <v>5.05</v>
      </c>
      <c r="L7" s="134">
        <v>0.08</v>
      </c>
      <c r="M7" s="120">
        <v>70.2</v>
      </c>
      <c r="N7" s="120">
        <v>75.819999999999993</v>
      </c>
      <c r="Q7" s="126"/>
      <c r="R7" s="126"/>
    </row>
    <row r="8" spans="1:18" s="116" customFormat="1" ht="27.6" x14ac:dyDescent="0.3">
      <c r="A8" s="84">
        <v>3</v>
      </c>
      <c r="B8" s="138" t="s">
        <v>107</v>
      </c>
      <c r="C8" s="81" t="s">
        <v>15</v>
      </c>
      <c r="D8" s="82">
        <v>40</v>
      </c>
      <c r="E8" s="83" t="s">
        <v>661</v>
      </c>
      <c r="F8" s="83" t="s">
        <v>656</v>
      </c>
      <c r="G8" s="83" t="s">
        <v>662</v>
      </c>
      <c r="H8" s="83" t="s">
        <v>1742</v>
      </c>
      <c r="I8" s="83">
        <v>40</v>
      </c>
      <c r="J8" s="119">
        <v>9.8800000000000008</v>
      </c>
      <c r="K8" s="120">
        <v>10.67</v>
      </c>
      <c r="L8" s="134">
        <v>0.08</v>
      </c>
      <c r="M8" s="120">
        <v>395.2</v>
      </c>
      <c r="N8" s="120">
        <v>426.82</v>
      </c>
      <c r="Q8" s="126"/>
      <c r="R8" s="126"/>
    </row>
    <row r="9" spans="1:18" s="116" customFormat="1" ht="41.4" x14ac:dyDescent="0.3">
      <c r="A9" s="84">
        <v>4</v>
      </c>
      <c r="B9" s="138" t="s">
        <v>108</v>
      </c>
      <c r="C9" s="81" t="s">
        <v>15</v>
      </c>
      <c r="D9" s="82">
        <v>50</v>
      </c>
      <c r="E9" s="83" t="s">
        <v>663</v>
      </c>
      <c r="F9" s="83" t="s">
        <v>656</v>
      </c>
      <c r="G9" s="83" t="s">
        <v>664</v>
      </c>
      <c r="H9" s="83" t="s">
        <v>1742</v>
      </c>
      <c r="I9" s="83">
        <v>50</v>
      </c>
      <c r="J9" s="119">
        <v>7.28</v>
      </c>
      <c r="K9" s="120">
        <v>7.86</v>
      </c>
      <c r="L9" s="134">
        <v>0.08</v>
      </c>
      <c r="M9" s="120">
        <v>364</v>
      </c>
      <c r="N9" s="120">
        <v>393.12</v>
      </c>
      <c r="Q9" s="126"/>
      <c r="R9" s="126"/>
    </row>
    <row r="10" spans="1:18" s="116" customFormat="1" ht="41.4" x14ac:dyDescent="0.3">
      <c r="A10" s="84">
        <v>5</v>
      </c>
      <c r="B10" s="138" t="s">
        <v>109</v>
      </c>
      <c r="C10" s="81" t="s">
        <v>15</v>
      </c>
      <c r="D10" s="82">
        <v>30</v>
      </c>
      <c r="E10" s="83" t="s">
        <v>665</v>
      </c>
      <c r="F10" s="83" t="s">
        <v>656</v>
      </c>
      <c r="G10" s="83" t="s">
        <v>666</v>
      </c>
      <c r="H10" s="83" t="s">
        <v>1742</v>
      </c>
      <c r="I10" s="83">
        <v>30</v>
      </c>
      <c r="J10" s="119">
        <v>20.28</v>
      </c>
      <c r="K10" s="120">
        <v>21.9</v>
      </c>
      <c r="L10" s="134">
        <v>0.08</v>
      </c>
      <c r="M10" s="120">
        <v>608.4</v>
      </c>
      <c r="N10" s="120">
        <v>657.07</v>
      </c>
      <c r="Q10" s="126"/>
      <c r="R10" s="126"/>
    </row>
    <row r="11" spans="1:18" s="116" customFormat="1" ht="41.4" x14ac:dyDescent="0.3">
      <c r="A11" s="84">
        <v>6</v>
      </c>
      <c r="B11" s="87" t="s">
        <v>137</v>
      </c>
      <c r="C11" s="81" t="s">
        <v>15</v>
      </c>
      <c r="D11" s="82">
        <v>80</v>
      </c>
      <c r="E11" s="83" t="s">
        <v>667</v>
      </c>
      <c r="F11" s="83" t="s">
        <v>656</v>
      </c>
      <c r="G11" s="83" t="s">
        <v>668</v>
      </c>
      <c r="H11" s="83" t="s">
        <v>1742</v>
      </c>
      <c r="I11" s="83">
        <v>80</v>
      </c>
      <c r="J11" s="119">
        <v>41.92</v>
      </c>
      <c r="K11" s="120">
        <v>45.27</v>
      </c>
      <c r="L11" s="134">
        <v>0.08</v>
      </c>
      <c r="M11" s="120">
        <v>3353.6</v>
      </c>
      <c r="N11" s="120">
        <v>3621.89</v>
      </c>
      <c r="Q11" s="126"/>
      <c r="R11" s="126"/>
    </row>
    <row r="12" spans="1:18" s="116" customFormat="1" ht="41.4" x14ac:dyDescent="0.3">
      <c r="A12" s="84">
        <v>7</v>
      </c>
      <c r="B12" s="87" t="s">
        <v>138</v>
      </c>
      <c r="C12" s="81" t="s">
        <v>15</v>
      </c>
      <c r="D12" s="82">
        <v>150</v>
      </c>
      <c r="E12" s="83" t="s">
        <v>669</v>
      </c>
      <c r="F12" s="83" t="s">
        <v>656</v>
      </c>
      <c r="G12" s="83" t="s">
        <v>670</v>
      </c>
      <c r="H12" s="83" t="s">
        <v>1742</v>
      </c>
      <c r="I12" s="83">
        <v>150</v>
      </c>
      <c r="J12" s="119">
        <v>51.5</v>
      </c>
      <c r="K12" s="120">
        <v>55.62</v>
      </c>
      <c r="L12" s="134">
        <v>0.08</v>
      </c>
      <c r="M12" s="120">
        <v>7725</v>
      </c>
      <c r="N12" s="120">
        <v>8343</v>
      </c>
      <c r="Q12" s="126"/>
      <c r="R12" s="126"/>
    </row>
    <row r="13" spans="1:18" s="116" customFormat="1" ht="27.6" x14ac:dyDescent="0.3">
      <c r="A13" s="84">
        <v>8</v>
      </c>
      <c r="B13" s="139" t="s">
        <v>113</v>
      </c>
      <c r="C13" s="81" t="s">
        <v>15</v>
      </c>
      <c r="D13" s="82">
        <v>60</v>
      </c>
      <c r="E13" s="83" t="s">
        <v>671</v>
      </c>
      <c r="F13" s="83" t="s">
        <v>656</v>
      </c>
      <c r="G13" s="83" t="s">
        <v>672</v>
      </c>
      <c r="H13" s="83" t="s">
        <v>1742</v>
      </c>
      <c r="I13" s="83">
        <v>60</v>
      </c>
      <c r="J13" s="119">
        <v>2.65</v>
      </c>
      <c r="K13" s="120">
        <v>2.86</v>
      </c>
      <c r="L13" s="134">
        <v>0.08</v>
      </c>
      <c r="M13" s="120">
        <v>159</v>
      </c>
      <c r="N13" s="120">
        <v>171.72</v>
      </c>
      <c r="Q13" s="126"/>
      <c r="R13" s="126"/>
    </row>
    <row r="14" spans="1:18" s="116" customFormat="1" ht="27.6" x14ac:dyDescent="0.3">
      <c r="A14" s="84">
        <v>9</v>
      </c>
      <c r="B14" s="139" t="s">
        <v>110</v>
      </c>
      <c r="C14" s="81" t="s">
        <v>15</v>
      </c>
      <c r="D14" s="82">
        <v>100</v>
      </c>
      <c r="E14" s="83" t="s">
        <v>673</v>
      </c>
      <c r="F14" s="83" t="s">
        <v>656</v>
      </c>
      <c r="G14" s="83" t="s">
        <v>674</v>
      </c>
      <c r="H14" s="83" t="s">
        <v>1742</v>
      </c>
      <c r="I14" s="83">
        <v>100</v>
      </c>
      <c r="J14" s="119">
        <v>4.68</v>
      </c>
      <c r="K14" s="120">
        <v>5.05</v>
      </c>
      <c r="L14" s="134">
        <v>0.08</v>
      </c>
      <c r="M14" s="120">
        <v>468</v>
      </c>
      <c r="N14" s="120">
        <v>505.44</v>
      </c>
      <c r="Q14" s="126"/>
      <c r="R14" s="126"/>
    </row>
    <row r="15" spans="1:18" s="116" customFormat="1" ht="27.6" x14ac:dyDescent="0.3">
      <c r="A15" s="84">
        <v>10</v>
      </c>
      <c r="B15" s="139" t="s">
        <v>111</v>
      </c>
      <c r="C15" s="81" t="s">
        <v>15</v>
      </c>
      <c r="D15" s="82">
        <v>80</v>
      </c>
      <c r="E15" s="83" t="s">
        <v>675</v>
      </c>
      <c r="F15" s="83" t="s">
        <v>656</v>
      </c>
      <c r="G15" s="83" t="s">
        <v>676</v>
      </c>
      <c r="H15" s="83" t="s">
        <v>1742</v>
      </c>
      <c r="I15" s="83">
        <v>80</v>
      </c>
      <c r="J15" s="119">
        <v>6.24</v>
      </c>
      <c r="K15" s="120">
        <v>6.74</v>
      </c>
      <c r="L15" s="134">
        <v>0.08</v>
      </c>
      <c r="M15" s="120">
        <v>499.2</v>
      </c>
      <c r="N15" s="120">
        <v>539.14</v>
      </c>
      <c r="Q15" s="126"/>
      <c r="R15" s="126"/>
    </row>
    <row r="16" spans="1:18" s="116" customFormat="1" ht="27.6" x14ac:dyDescent="0.3">
      <c r="A16" s="84">
        <v>11</v>
      </c>
      <c r="B16" s="139" t="s">
        <v>112</v>
      </c>
      <c r="C16" s="81" t="s">
        <v>15</v>
      </c>
      <c r="D16" s="82">
        <v>30</v>
      </c>
      <c r="E16" s="83" t="s">
        <v>677</v>
      </c>
      <c r="F16" s="83" t="s">
        <v>656</v>
      </c>
      <c r="G16" s="83" t="s">
        <v>678</v>
      </c>
      <c r="H16" s="83" t="s">
        <v>1742</v>
      </c>
      <c r="I16" s="83">
        <v>30</v>
      </c>
      <c r="J16" s="119">
        <v>14.56</v>
      </c>
      <c r="K16" s="120">
        <v>15.72</v>
      </c>
      <c r="L16" s="134">
        <v>0.08</v>
      </c>
      <c r="M16" s="120">
        <v>436.8</v>
      </c>
      <c r="N16" s="120">
        <v>471.74</v>
      </c>
      <c r="Q16" s="126"/>
      <c r="R16" s="126"/>
    </row>
    <row r="17" spans="1:18" s="116" customFormat="1" ht="27.6" x14ac:dyDescent="0.3">
      <c r="A17" s="84">
        <v>12</v>
      </c>
      <c r="B17" s="139" t="s">
        <v>398</v>
      </c>
      <c r="C17" s="81" t="s">
        <v>15</v>
      </c>
      <c r="D17" s="82">
        <v>25</v>
      </c>
      <c r="E17" s="83" t="s">
        <v>679</v>
      </c>
      <c r="F17" s="83" t="s">
        <v>656</v>
      </c>
      <c r="G17" s="83" t="s">
        <v>680</v>
      </c>
      <c r="H17" s="83" t="s">
        <v>1742</v>
      </c>
      <c r="I17" s="83">
        <v>25</v>
      </c>
      <c r="J17" s="119">
        <v>14.56</v>
      </c>
      <c r="K17" s="120">
        <v>15.72</v>
      </c>
      <c r="L17" s="134">
        <v>0.08</v>
      </c>
      <c r="M17" s="120">
        <v>364</v>
      </c>
      <c r="N17" s="120">
        <v>393.12</v>
      </c>
      <c r="Q17" s="126"/>
      <c r="R17" s="126"/>
    </row>
    <row r="18" spans="1:18" s="116" customFormat="1" ht="27.6" x14ac:dyDescent="0.3">
      <c r="A18" s="84">
        <v>13</v>
      </c>
      <c r="B18" s="139" t="s">
        <v>399</v>
      </c>
      <c r="C18" s="81" t="s">
        <v>15</v>
      </c>
      <c r="D18" s="82">
        <v>25</v>
      </c>
      <c r="E18" s="83" t="s">
        <v>681</v>
      </c>
      <c r="F18" s="83" t="s">
        <v>656</v>
      </c>
      <c r="G18" s="83" t="s">
        <v>682</v>
      </c>
      <c r="H18" s="83" t="s">
        <v>1742</v>
      </c>
      <c r="I18" s="83">
        <v>25</v>
      </c>
      <c r="J18" s="119">
        <v>29.12</v>
      </c>
      <c r="K18" s="120">
        <v>31.45</v>
      </c>
      <c r="L18" s="134">
        <v>0.08</v>
      </c>
      <c r="M18" s="120">
        <v>728</v>
      </c>
      <c r="N18" s="120">
        <v>786.24</v>
      </c>
      <c r="Q18" s="126"/>
      <c r="R18" s="126"/>
    </row>
    <row r="19" spans="1:18" s="116" customFormat="1" ht="55.2" x14ac:dyDescent="0.3">
      <c r="A19" s="84">
        <v>14</v>
      </c>
      <c r="B19" s="138" t="s">
        <v>543</v>
      </c>
      <c r="C19" s="81" t="s">
        <v>15</v>
      </c>
      <c r="D19" s="82">
        <v>5</v>
      </c>
      <c r="E19" s="83" t="s">
        <v>683</v>
      </c>
      <c r="F19" s="83" t="s">
        <v>656</v>
      </c>
      <c r="G19" s="83" t="s">
        <v>684</v>
      </c>
      <c r="H19" s="83" t="s">
        <v>1742</v>
      </c>
      <c r="I19" s="83">
        <v>5</v>
      </c>
      <c r="J19" s="119">
        <v>17.260000000000002</v>
      </c>
      <c r="K19" s="120">
        <v>18.64</v>
      </c>
      <c r="L19" s="134">
        <v>0.08</v>
      </c>
      <c r="M19" s="120">
        <v>86.3</v>
      </c>
      <c r="N19" s="120">
        <v>93.2</v>
      </c>
      <c r="Q19" s="126"/>
      <c r="R19" s="126"/>
    </row>
    <row r="20" spans="1:18" s="116" customFormat="1" ht="41.4" x14ac:dyDescent="0.3">
      <c r="A20" s="84">
        <v>15</v>
      </c>
      <c r="B20" s="138" t="s">
        <v>544</v>
      </c>
      <c r="C20" s="81" t="s">
        <v>15</v>
      </c>
      <c r="D20" s="82">
        <v>40</v>
      </c>
      <c r="E20" s="83" t="s">
        <v>685</v>
      </c>
      <c r="F20" s="83" t="s">
        <v>656</v>
      </c>
      <c r="G20" s="83" t="s">
        <v>686</v>
      </c>
      <c r="H20" s="83" t="s">
        <v>1742</v>
      </c>
      <c r="I20" s="83">
        <v>40</v>
      </c>
      <c r="J20" s="119">
        <v>11.44</v>
      </c>
      <c r="K20" s="120">
        <v>12.36</v>
      </c>
      <c r="L20" s="134">
        <v>0.08</v>
      </c>
      <c r="M20" s="120">
        <v>457.6</v>
      </c>
      <c r="N20" s="120">
        <v>494.21</v>
      </c>
      <c r="Q20" s="126"/>
      <c r="R20" s="126"/>
    </row>
    <row r="21" spans="1:18" s="116" customFormat="1" ht="69" x14ac:dyDescent="0.3">
      <c r="A21" s="84">
        <v>16</v>
      </c>
      <c r="B21" s="87" t="s">
        <v>430</v>
      </c>
      <c r="C21" s="88" t="s">
        <v>15</v>
      </c>
      <c r="D21" s="89">
        <v>300</v>
      </c>
      <c r="E21" s="83" t="s">
        <v>687</v>
      </c>
      <c r="F21" s="83" t="s">
        <v>656</v>
      </c>
      <c r="G21" s="83" t="s">
        <v>688</v>
      </c>
      <c r="H21" s="83" t="s">
        <v>1742</v>
      </c>
      <c r="I21" s="83">
        <v>300</v>
      </c>
      <c r="J21" s="119">
        <v>10.3</v>
      </c>
      <c r="K21" s="120">
        <v>11.12</v>
      </c>
      <c r="L21" s="134">
        <v>0.08</v>
      </c>
      <c r="M21" s="120">
        <v>3090</v>
      </c>
      <c r="N21" s="120">
        <v>3337.2</v>
      </c>
      <c r="Q21" s="126"/>
      <c r="R21" s="126"/>
    </row>
    <row r="22" spans="1:18" s="116" customFormat="1" ht="27.6" x14ac:dyDescent="0.3">
      <c r="A22" s="84">
        <v>17</v>
      </c>
      <c r="B22" s="86" t="s">
        <v>346</v>
      </c>
      <c r="C22" s="81" t="s">
        <v>15</v>
      </c>
      <c r="D22" s="82">
        <v>10</v>
      </c>
      <c r="E22" s="83" t="s">
        <v>689</v>
      </c>
      <c r="F22" s="83" t="s">
        <v>656</v>
      </c>
      <c r="G22" s="83" t="s">
        <v>690</v>
      </c>
      <c r="H22" s="83" t="s">
        <v>1742</v>
      </c>
      <c r="I22" s="83">
        <v>10</v>
      </c>
      <c r="J22" s="119">
        <v>10.029999999999999</v>
      </c>
      <c r="K22" s="120">
        <v>10.83</v>
      </c>
      <c r="L22" s="134">
        <v>0.08</v>
      </c>
      <c r="M22" s="120">
        <v>100.3</v>
      </c>
      <c r="N22" s="120">
        <v>108.32</v>
      </c>
      <c r="Q22" s="126"/>
      <c r="R22" s="126"/>
    </row>
    <row r="23" spans="1:18" s="116" customFormat="1" ht="27.6" x14ac:dyDescent="0.3">
      <c r="A23" s="84">
        <v>18</v>
      </c>
      <c r="B23" s="138" t="s">
        <v>13</v>
      </c>
      <c r="C23" s="81" t="s">
        <v>15</v>
      </c>
      <c r="D23" s="82">
        <v>150</v>
      </c>
      <c r="E23" s="83" t="s">
        <v>691</v>
      </c>
      <c r="F23" s="83" t="s">
        <v>656</v>
      </c>
      <c r="G23" s="83" t="s">
        <v>692</v>
      </c>
      <c r="H23" s="83" t="s">
        <v>1742</v>
      </c>
      <c r="I23" s="83">
        <v>150</v>
      </c>
      <c r="J23" s="119">
        <v>3.38</v>
      </c>
      <c r="K23" s="120">
        <v>3.65</v>
      </c>
      <c r="L23" s="134">
        <v>0.08</v>
      </c>
      <c r="M23" s="120">
        <v>507</v>
      </c>
      <c r="N23" s="120">
        <v>547.55999999999995</v>
      </c>
      <c r="Q23" s="126"/>
      <c r="R23" s="126"/>
    </row>
    <row r="24" spans="1:18" s="116" customFormat="1" ht="69" x14ac:dyDescent="0.3">
      <c r="A24" s="84">
        <v>19</v>
      </c>
      <c r="B24" s="138" t="s">
        <v>429</v>
      </c>
      <c r="C24" s="81" t="s">
        <v>15</v>
      </c>
      <c r="D24" s="82">
        <v>5</v>
      </c>
      <c r="E24" s="83" t="s">
        <v>693</v>
      </c>
      <c r="F24" s="83" t="s">
        <v>656</v>
      </c>
      <c r="G24" s="83" t="s">
        <v>694</v>
      </c>
      <c r="H24" s="83" t="s">
        <v>1742</v>
      </c>
      <c r="I24" s="83">
        <v>5</v>
      </c>
      <c r="J24" s="119">
        <v>21.84</v>
      </c>
      <c r="K24" s="120">
        <v>23.59</v>
      </c>
      <c r="L24" s="134">
        <v>0.08</v>
      </c>
      <c r="M24" s="120">
        <v>109.2</v>
      </c>
      <c r="N24" s="120">
        <v>117.94</v>
      </c>
      <c r="Q24" s="126"/>
      <c r="R24" s="126"/>
    </row>
    <row r="25" spans="1:18" s="116" customFormat="1" ht="27.6" x14ac:dyDescent="0.3">
      <c r="A25" s="84">
        <v>20</v>
      </c>
      <c r="B25" s="138" t="s">
        <v>114</v>
      </c>
      <c r="C25" s="81" t="s">
        <v>15</v>
      </c>
      <c r="D25" s="82">
        <v>100</v>
      </c>
      <c r="E25" s="83" t="s">
        <v>695</v>
      </c>
      <c r="F25" s="83" t="s">
        <v>656</v>
      </c>
      <c r="G25" s="83" t="s">
        <v>696</v>
      </c>
      <c r="H25" s="83" t="s">
        <v>1742</v>
      </c>
      <c r="I25" s="83">
        <v>100</v>
      </c>
      <c r="J25" s="119">
        <v>3.12</v>
      </c>
      <c r="K25" s="120">
        <v>3.37</v>
      </c>
      <c r="L25" s="134">
        <v>0.08</v>
      </c>
      <c r="M25" s="120">
        <v>312</v>
      </c>
      <c r="N25" s="120">
        <v>336.96</v>
      </c>
      <c r="Q25" s="126"/>
      <c r="R25" s="126"/>
    </row>
    <row r="26" spans="1:18" s="116" customFormat="1" ht="41.4" x14ac:dyDescent="0.3">
      <c r="A26" s="84">
        <v>21</v>
      </c>
      <c r="B26" s="138" t="s">
        <v>116</v>
      </c>
      <c r="C26" s="81" t="s">
        <v>15</v>
      </c>
      <c r="D26" s="82">
        <v>20</v>
      </c>
      <c r="E26" s="83" t="s">
        <v>697</v>
      </c>
      <c r="F26" s="83" t="s">
        <v>656</v>
      </c>
      <c r="G26" s="83" t="s">
        <v>698</v>
      </c>
      <c r="H26" s="83" t="s">
        <v>1742</v>
      </c>
      <c r="I26" s="83">
        <v>20</v>
      </c>
      <c r="J26" s="119">
        <v>9</v>
      </c>
      <c r="K26" s="120">
        <v>9.7200000000000006</v>
      </c>
      <c r="L26" s="134">
        <v>0.08</v>
      </c>
      <c r="M26" s="120">
        <v>180</v>
      </c>
      <c r="N26" s="120">
        <v>194.4</v>
      </c>
      <c r="Q26" s="126"/>
      <c r="R26" s="126"/>
    </row>
    <row r="27" spans="1:18" s="116" customFormat="1" ht="27.6" x14ac:dyDescent="0.3">
      <c r="A27" s="84">
        <v>22</v>
      </c>
      <c r="B27" s="138" t="s">
        <v>115</v>
      </c>
      <c r="C27" s="81" t="s">
        <v>15</v>
      </c>
      <c r="D27" s="82">
        <v>40</v>
      </c>
      <c r="E27" s="83" t="s">
        <v>699</v>
      </c>
      <c r="F27" s="83" t="s">
        <v>656</v>
      </c>
      <c r="G27" s="83" t="s">
        <v>700</v>
      </c>
      <c r="H27" s="83" t="s">
        <v>1742</v>
      </c>
      <c r="I27" s="83">
        <v>40</v>
      </c>
      <c r="J27" s="119">
        <v>17.47</v>
      </c>
      <c r="K27" s="120">
        <v>18.87</v>
      </c>
      <c r="L27" s="134">
        <v>0.08</v>
      </c>
      <c r="M27" s="120">
        <v>698.8</v>
      </c>
      <c r="N27" s="120">
        <v>754.7</v>
      </c>
      <c r="Q27" s="126"/>
      <c r="R27" s="126"/>
    </row>
    <row r="28" spans="1:18" s="116" customFormat="1" ht="41.4" x14ac:dyDescent="0.3">
      <c r="A28" s="84">
        <v>23</v>
      </c>
      <c r="B28" s="138" t="s">
        <v>117</v>
      </c>
      <c r="C28" s="81" t="s">
        <v>15</v>
      </c>
      <c r="D28" s="82">
        <v>10</v>
      </c>
      <c r="E28" s="83" t="s">
        <v>701</v>
      </c>
      <c r="F28" s="83" t="s">
        <v>656</v>
      </c>
      <c r="G28" s="83" t="s">
        <v>702</v>
      </c>
      <c r="H28" s="83" t="s">
        <v>1742</v>
      </c>
      <c r="I28" s="83">
        <v>10</v>
      </c>
      <c r="J28" s="119">
        <v>6.03</v>
      </c>
      <c r="K28" s="120">
        <v>6.51</v>
      </c>
      <c r="L28" s="134">
        <v>0.08</v>
      </c>
      <c r="M28" s="120">
        <v>60.3</v>
      </c>
      <c r="N28" s="120">
        <v>65.12</v>
      </c>
      <c r="Q28" s="126"/>
      <c r="R28" s="126"/>
    </row>
    <row r="29" spans="1:18" s="116" customFormat="1" ht="41.4" x14ac:dyDescent="0.3">
      <c r="A29" s="84">
        <v>24</v>
      </c>
      <c r="B29" s="138" t="s">
        <v>118</v>
      </c>
      <c r="C29" s="81" t="s">
        <v>15</v>
      </c>
      <c r="D29" s="82">
        <v>25</v>
      </c>
      <c r="E29" s="83" t="s">
        <v>703</v>
      </c>
      <c r="F29" s="83" t="s">
        <v>656</v>
      </c>
      <c r="G29" s="83" t="s">
        <v>704</v>
      </c>
      <c r="H29" s="83" t="s">
        <v>1742</v>
      </c>
      <c r="I29" s="83">
        <v>25</v>
      </c>
      <c r="J29" s="119">
        <v>20.07</v>
      </c>
      <c r="K29" s="120">
        <v>21.68</v>
      </c>
      <c r="L29" s="134">
        <v>0.08</v>
      </c>
      <c r="M29" s="120">
        <v>501.75</v>
      </c>
      <c r="N29" s="120">
        <v>541.89</v>
      </c>
      <c r="Q29" s="126"/>
      <c r="R29" s="126"/>
    </row>
    <row r="30" spans="1:18" s="116" customFormat="1" ht="27.6" x14ac:dyDescent="0.3">
      <c r="A30" s="84">
        <v>25</v>
      </c>
      <c r="B30" s="86" t="s">
        <v>119</v>
      </c>
      <c r="C30" s="81" t="s">
        <v>15</v>
      </c>
      <c r="D30" s="82">
        <v>10</v>
      </c>
      <c r="E30" s="83" t="s">
        <v>705</v>
      </c>
      <c r="F30" s="83" t="s">
        <v>656</v>
      </c>
      <c r="G30" s="83" t="s">
        <v>706</v>
      </c>
      <c r="H30" s="83" t="s">
        <v>1742</v>
      </c>
      <c r="I30" s="83">
        <v>10</v>
      </c>
      <c r="J30" s="119">
        <v>18.72</v>
      </c>
      <c r="K30" s="120">
        <v>20.22</v>
      </c>
      <c r="L30" s="134">
        <v>0.08</v>
      </c>
      <c r="M30" s="120">
        <v>187.2</v>
      </c>
      <c r="N30" s="120">
        <v>202.18</v>
      </c>
      <c r="Q30" s="126"/>
      <c r="R30" s="126"/>
    </row>
    <row r="31" spans="1:18" s="116" customFormat="1" ht="27.6" x14ac:dyDescent="0.3">
      <c r="A31" s="84">
        <v>26</v>
      </c>
      <c r="B31" s="86" t="s">
        <v>120</v>
      </c>
      <c r="C31" s="81" t="s">
        <v>15</v>
      </c>
      <c r="D31" s="82">
        <v>12</v>
      </c>
      <c r="E31" s="83" t="s">
        <v>707</v>
      </c>
      <c r="F31" s="83" t="s">
        <v>656</v>
      </c>
      <c r="G31" s="83" t="s">
        <v>708</v>
      </c>
      <c r="H31" s="83" t="s">
        <v>1742</v>
      </c>
      <c r="I31" s="83">
        <v>12</v>
      </c>
      <c r="J31" s="119">
        <v>20.79</v>
      </c>
      <c r="K31" s="120">
        <v>22.45</v>
      </c>
      <c r="L31" s="134">
        <v>0.08</v>
      </c>
      <c r="M31" s="120">
        <v>249.48</v>
      </c>
      <c r="N31" s="120">
        <v>269.44</v>
      </c>
      <c r="Q31" s="126"/>
      <c r="R31" s="126"/>
    </row>
    <row r="32" spans="1:18" s="116" customFormat="1" ht="27.6" x14ac:dyDescent="0.3">
      <c r="A32" s="84">
        <v>27</v>
      </c>
      <c r="B32" s="86" t="s">
        <v>545</v>
      </c>
      <c r="C32" s="81" t="s">
        <v>15</v>
      </c>
      <c r="D32" s="82">
        <v>10</v>
      </c>
      <c r="E32" s="83" t="s">
        <v>709</v>
      </c>
      <c r="F32" s="83" t="s">
        <v>656</v>
      </c>
      <c r="G32" s="83" t="s">
        <v>710</v>
      </c>
      <c r="H32" s="83" t="s">
        <v>1742</v>
      </c>
      <c r="I32" s="83">
        <v>10</v>
      </c>
      <c r="J32" s="119">
        <v>11.44</v>
      </c>
      <c r="K32" s="120">
        <v>12.36</v>
      </c>
      <c r="L32" s="134">
        <v>0.08</v>
      </c>
      <c r="M32" s="120">
        <v>114.4</v>
      </c>
      <c r="N32" s="120">
        <v>123.55</v>
      </c>
      <c r="Q32" s="126"/>
      <c r="R32" s="126"/>
    </row>
    <row r="33" spans="1:18" s="116" customFormat="1" ht="27.6" x14ac:dyDescent="0.3">
      <c r="A33" s="84">
        <v>28</v>
      </c>
      <c r="B33" s="140" t="s">
        <v>522</v>
      </c>
      <c r="C33" s="81" t="s">
        <v>15</v>
      </c>
      <c r="D33" s="82">
        <v>40</v>
      </c>
      <c r="E33" s="83" t="s">
        <v>711</v>
      </c>
      <c r="F33" s="83" t="s">
        <v>656</v>
      </c>
      <c r="G33" s="83" t="s">
        <v>712</v>
      </c>
      <c r="H33" s="83" t="s">
        <v>1742</v>
      </c>
      <c r="I33" s="83">
        <v>40</v>
      </c>
      <c r="J33" s="119">
        <v>15.91</v>
      </c>
      <c r="K33" s="120">
        <v>17.18</v>
      </c>
      <c r="L33" s="134">
        <v>0.08</v>
      </c>
      <c r="M33" s="120">
        <v>636.4</v>
      </c>
      <c r="N33" s="120">
        <v>687.31</v>
      </c>
      <c r="Q33" s="126"/>
      <c r="R33" s="126"/>
    </row>
    <row r="34" spans="1:18" s="116" customFormat="1" ht="27.6" x14ac:dyDescent="0.3">
      <c r="A34" s="84">
        <v>29</v>
      </c>
      <c r="B34" s="86" t="s">
        <v>16</v>
      </c>
      <c r="C34" s="81" t="s">
        <v>15</v>
      </c>
      <c r="D34" s="82">
        <v>20</v>
      </c>
      <c r="E34" s="83" t="s">
        <v>713</v>
      </c>
      <c r="F34" s="83" t="s">
        <v>656</v>
      </c>
      <c r="G34" s="83" t="s">
        <v>714</v>
      </c>
      <c r="H34" s="83" t="s">
        <v>1742</v>
      </c>
      <c r="I34" s="83">
        <v>20</v>
      </c>
      <c r="J34" s="119">
        <v>5.72</v>
      </c>
      <c r="K34" s="120">
        <v>6.18</v>
      </c>
      <c r="L34" s="134">
        <v>0.08</v>
      </c>
      <c r="M34" s="120">
        <v>114.4</v>
      </c>
      <c r="N34" s="120">
        <v>123.55</v>
      </c>
      <c r="Q34" s="126"/>
      <c r="R34" s="126"/>
    </row>
    <row r="35" spans="1:18" s="116" customFormat="1" ht="41.4" x14ac:dyDescent="0.3">
      <c r="A35" s="84">
        <v>30</v>
      </c>
      <c r="B35" s="138" t="s">
        <v>121</v>
      </c>
      <c r="C35" s="81" t="s">
        <v>15</v>
      </c>
      <c r="D35" s="82">
        <v>5</v>
      </c>
      <c r="E35" s="83" t="s">
        <v>715</v>
      </c>
      <c r="F35" s="83" t="s">
        <v>656</v>
      </c>
      <c r="G35" s="83" t="s">
        <v>716</v>
      </c>
      <c r="H35" s="83" t="s">
        <v>1742</v>
      </c>
      <c r="I35" s="83">
        <v>5</v>
      </c>
      <c r="J35" s="119">
        <v>20.79</v>
      </c>
      <c r="K35" s="120">
        <v>22.45</v>
      </c>
      <c r="L35" s="134">
        <v>0.08</v>
      </c>
      <c r="M35" s="120">
        <v>103.95</v>
      </c>
      <c r="N35" s="120">
        <v>112.27</v>
      </c>
      <c r="Q35" s="126"/>
      <c r="R35" s="126"/>
    </row>
    <row r="36" spans="1:18" s="116" customFormat="1" ht="41.4" x14ac:dyDescent="0.3">
      <c r="A36" s="84">
        <v>31</v>
      </c>
      <c r="B36" s="138" t="s">
        <v>122</v>
      </c>
      <c r="C36" s="81" t="s">
        <v>15</v>
      </c>
      <c r="D36" s="82">
        <v>12</v>
      </c>
      <c r="E36" s="83" t="s">
        <v>717</v>
      </c>
      <c r="F36" s="83" t="s">
        <v>656</v>
      </c>
      <c r="G36" s="83" t="s">
        <v>718</v>
      </c>
      <c r="H36" s="83" t="s">
        <v>1742</v>
      </c>
      <c r="I36" s="83">
        <v>12</v>
      </c>
      <c r="J36" s="119">
        <v>11.14</v>
      </c>
      <c r="K36" s="120">
        <v>12.03</v>
      </c>
      <c r="L36" s="134">
        <v>0.08</v>
      </c>
      <c r="M36" s="120">
        <v>133.68</v>
      </c>
      <c r="N36" s="120">
        <v>144.37</v>
      </c>
      <c r="Q36" s="126"/>
      <c r="R36" s="126"/>
    </row>
    <row r="37" spans="1:18" s="116" customFormat="1" ht="41.4" x14ac:dyDescent="0.3">
      <c r="A37" s="84">
        <v>32</v>
      </c>
      <c r="B37" s="138" t="s">
        <v>123</v>
      </c>
      <c r="C37" s="81" t="s">
        <v>15</v>
      </c>
      <c r="D37" s="82">
        <v>25</v>
      </c>
      <c r="E37" s="83" t="s">
        <v>719</v>
      </c>
      <c r="F37" s="83" t="s">
        <v>656</v>
      </c>
      <c r="G37" s="83" t="s">
        <v>720</v>
      </c>
      <c r="H37" s="83" t="s">
        <v>1742</v>
      </c>
      <c r="I37" s="83">
        <v>25</v>
      </c>
      <c r="J37" s="119">
        <v>41.59</v>
      </c>
      <c r="K37" s="120">
        <v>44.92</v>
      </c>
      <c r="L37" s="134">
        <v>0.08</v>
      </c>
      <c r="M37" s="120">
        <v>1039.75</v>
      </c>
      <c r="N37" s="120">
        <v>1122.93</v>
      </c>
      <c r="Q37" s="126"/>
      <c r="R37" s="126"/>
    </row>
    <row r="38" spans="1:18" s="116" customFormat="1" ht="41.4" x14ac:dyDescent="0.3">
      <c r="A38" s="84">
        <v>33</v>
      </c>
      <c r="B38" s="138" t="s">
        <v>124</v>
      </c>
      <c r="C38" s="81" t="s">
        <v>15</v>
      </c>
      <c r="D38" s="82">
        <v>5</v>
      </c>
      <c r="E38" s="83" t="s">
        <v>721</v>
      </c>
      <c r="F38" s="83" t="s">
        <v>656</v>
      </c>
      <c r="G38" s="83" t="s">
        <v>722</v>
      </c>
      <c r="H38" s="83" t="s">
        <v>1742</v>
      </c>
      <c r="I38" s="83">
        <v>5</v>
      </c>
      <c r="J38" s="119">
        <v>83.17</v>
      </c>
      <c r="K38" s="120">
        <v>89.82</v>
      </c>
      <c r="L38" s="134">
        <v>0.08</v>
      </c>
      <c r="M38" s="120">
        <v>415.85</v>
      </c>
      <c r="N38" s="120">
        <v>449.12</v>
      </c>
      <c r="Q38" s="126"/>
      <c r="R38" s="126"/>
    </row>
    <row r="39" spans="1:18" s="116" customFormat="1" ht="27.6" x14ac:dyDescent="0.3">
      <c r="A39" s="84">
        <v>34</v>
      </c>
      <c r="B39" s="138" t="s">
        <v>125</v>
      </c>
      <c r="C39" s="81" t="s">
        <v>15</v>
      </c>
      <c r="D39" s="82">
        <v>10</v>
      </c>
      <c r="E39" s="83" t="s">
        <v>723</v>
      </c>
      <c r="F39" s="83" t="s">
        <v>656</v>
      </c>
      <c r="G39" s="83" t="s">
        <v>724</v>
      </c>
      <c r="H39" s="83" t="s">
        <v>1742</v>
      </c>
      <c r="I39" s="83">
        <v>10</v>
      </c>
      <c r="J39" s="119">
        <v>21.84</v>
      </c>
      <c r="K39" s="120">
        <v>23.59</v>
      </c>
      <c r="L39" s="134">
        <v>0.08</v>
      </c>
      <c r="M39" s="120">
        <v>218.4</v>
      </c>
      <c r="N39" s="120">
        <v>235.87</v>
      </c>
      <c r="Q39" s="126"/>
      <c r="R39" s="126"/>
    </row>
    <row r="40" spans="1:18" s="116" customFormat="1" ht="27.6" x14ac:dyDescent="0.3">
      <c r="A40" s="84">
        <v>35</v>
      </c>
      <c r="B40" s="138" t="s">
        <v>128</v>
      </c>
      <c r="C40" s="81" t="s">
        <v>15</v>
      </c>
      <c r="D40" s="82">
        <v>150</v>
      </c>
      <c r="E40" s="83" t="s">
        <v>725</v>
      </c>
      <c r="F40" s="83" t="s">
        <v>656</v>
      </c>
      <c r="G40" s="83" t="s">
        <v>726</v>
      </c>
      <c r="H40" s="83" t="s">
        <v>1742</v>
      </c>
      <c r="I40" s="83">
        <v>150</v>
      </c>
      <c r="J40" s="119">
        <v>5.2</v>
      </c>
      <c r="K40" s="120">
        <v>5.62</v>
      </c>
      <c r="L40" s="134">
        <v>0.08</v>
      </c>
      <c r="M40" s="120">
        <v>780</v>
      </c>
      <c r="N40" s="120">
        <v>842.4</v>
      </c>
      <c r="Q40" s="126"/>
      <c r="R40" s="126"/>
    </row>
    <row r="41" spans="1:18" s="116" customFormat="1" ht="27.6" x14ac:dyDescent="0.3">
      <c r="A41" s="84">
        <v>36</v>
      </c>
      <c r="B41" s="138" t="s">
        <v>127</v>
      </c>
      <c r="C41" s="81" t="s">
        <v>15</v>
      </c>
      <c r="D41" s="82">
        <v>50</v>
      </c>
      <c r="E41" s="83" t="s">
        <v>727</v>
      </c>
      <c r="F41" s="83" t="s">
        <v>656</v>
      </c>
      <c r="G41" s="83" t="s">
        <v>728</v>
      </c>
      <c r="H41" s="83" t="s">
        <v>1742</v>
      </c>
      <c r="I41" s="83">
        <v>50</v>
      </c>
      <c r="J41" s="119">
        <v>23.69</v>
      </c>
      <c r="K41" s="120">
        <v>25.59</v>
      </c>
      <c r="L41" s="134">
        <v>0.08</v>
      </c>
      <c r="M41" s="120">
        <v>1184.5</v>
      </c>
      <c r="N41" s="120">
        <v>1279.26</v>
      </c>
      <c r="Q41" s="126"/>
      <c r="R41" s="126"/>
    </row>
    <row r="42" spans="1:18" s="116" customFormat="1" ht="27.6" x14ac:dyDescent="0.3">
      <c r="A42" s="84">
        <v>37</v>
      </c>
      <c r="B42" s="138" t="s">
        <v>126</v>
      </c>
      <c r="C42" s="81" t="s">
        <v>15</v>
      </c>
      <c r="D42" s="82">
        <v>15</v>
      </c>
      <c r="E42" s="83" t="s">
        <v>729</v>
      </c>
      <c r="F42" s="83" t="s">
        <v>656</v>
      </c>
      <c r="G42" s="83" t="s">
        <v>730</v>
      </c>
      <c r="H42" s="83" t="s">
        <v>1742</v>
      </c>
      <c r="I42" s="83">
        <v>15</v>
      </c>
      <c r="J42" s="119">
        <v>28.08</v>
      </c>
      <c r="K42" s="120">
        <v>30.33</v>
      </c>
      <c r="L42" s="134">
        <v>0.08</v>
      </c>
      <c r="M42" s="120">
        <v>421.2</v>
      </c>
      <c r="N42" s="120">
        <v>454.9</v>
      </c>
      <c r="Q42" s="126"/>
      <c r="R42" s="126"/>
    </row>
    <row r="43" spans="1:18" s="116" customFormat="1" ht="55.2" x14ac:dyDescent="0.3">
      <c r="A43" s="84">
        <v>38</v>
      </c>
      <c r="B43" s="138" t="s">
        <v>539</v>
      </c>
      <c r="C43" s="81" t="s">
        <v>15</v>
      </c>
      <c r="D43" s="82">
        <v>10</v>
      </c>
      <c r="E43" s="83" t="s">
        <v>731</v>
      </c>
      <c r="F43" s="83" t="s">
        <v>656</v>
      </c>
      <c r="G43" s="83" t="s">
        <v>732</v>
      </c>
      <c r="H43" s="83" t="s">
        <v>1742</v>
      </c>
      <c r="I43" s="83">
        <v>10</v>
      </c>
      <c r="J43" s="119">
        <v>8.32</v>
      </c>
      <c r="K43" s="120">
        <v>8.99</v>
      </c>
      <c r="L43" s="134">
        <v>0.08</v>
      </c>
      <c r="M43" s="120">
        <v>83.2</v>
      </c>
      <c r="N43" s="120">
        <v>89.86</v>
      </c>
      <c r="Q43" s="126"/>
      <c r="R43" s="126"/>
    </row>
    <row r="44" spans="1:18" s="116" customFormat="1" ht="55.2" x14ac:dyDescent="0.3">
      <c r="A44" s="84">
        <v>39</v>
      </c>
      <c r="B44" s="138" t="s">
        <v>540</v>
      </c>
      <c r="C44" s="81" t="s">
        <v>15</v>
      </c>
      <c r="D44" s="82">
        <v>5</v>
      </c>
      <c r="E44" s="83" t="s">
        <v>733</v>
      </c>
      <c r="F44" s="83" t="s">
        <v>656</v>
      </c>
      <c r="G44" s="83" t="s">
        <v>734</v>
      </c>
      <c r="H44" s="83" t="s">
        <v>1742</v>
      </c>
      <c r="I44" s="83">
        <v>5</v>
      </c>
      <c r="J44" s="119">
        <v>9.36</v>
      </c>
      <c r="K44" s="120">
        <v>10.11</v>
      </c>
      <c r="L44" s="134">
        <v>0.08</v>
      </c>
      <c r="M44" s="120">
        <v>46.8</v>
      </c>
      <c r="N44" s="120">
        <v>50.54</v>
      </c>
      <c r="Q44" s="126"/>
      <c r="R44" s="126"/>
    </row>
    <row r="45" spans="1:18" s="116" customFormat="1" ht="27.6" x14ac:dyDescent="0.3">
      <c r="A45" s="84">
        <v>40</v>
      </c>
      <c r="B45" s="138" t="s">
        <v>541</v>
      </c>
      <c r="C45" s="81" t="s">
        <v>15</v>
      </c>
      <c r="D45" s="82">
        <v>20</v>
      </c>
      <c r="E45" s="83" t="s">
        <v>735</v>
      </c>
      <c r="F45" s="83" t="s">
        <v>656</v>
      </c>
      <c r="G45" s="83" t="s">
        <v>736</v>
      </c>
      <c r="H45" s="83" t="s">
        <v>1742</v>
      </c>
      <c r="I45" s="83">
        <v>20</v>
      </c>
      <c r="J45" s="119">
        <v>8.32</v>
      </c>
      <c r="K45" s="120">
        <v>8.99</v>
      </c>
      <c r="L45" s="134">
        <v>0.08</v>
      </c>
      <c r="M45" s="120">
        <v>166.4</v>
      </c>
      <c r="N45" s="120">
        <v>179.71</v>
      </c>
      <c r="Q45" s="126"/>
      <c r="R45" s="126"/>
    </row>
    <row r="46" spans="1:18" s="116" customFormat="1" ht="27.6" x14ac:dyDescent="0.3">
      <c r="A46" s="84">
        <v>41</v>
      </c>
      <c r="B46" s="138" t="s">
        <v>542</v>
      </c>
      <c r="C46" s="81" t="s">
        <v>15</v>
      </c>
      <c r="D46" s="82">
        <v>10</v>
      </c>
      <c r="E46" s="83" t="s">
        <v>737</v>
      </c>
      <c r="F46" s="83" t="s">
        <v>656</v>
      </c>
      <c r="G46" s="83" t="s">
        <v>738</v>
      </c>
      <c r="H46" s="83" t="s">
        <v>1742</v>
      </c>
      <c r="I46" s="83">
        <v>10</v>
      </c>
      <c r="J46" s="119">
        <v>9.36</v>
      </c>
      <c r="K46" s="120">
        <v>10.11</v>
      </c>
      <c r="L46" s="134">
        <v>0.08</v>
      </c>
      <c r="M46" s="120">
        <v>93.6</v>
      </c>
      <c r="N46" s="120">
        <v>101.09</v>
      </c>
      <c r="Q46" s="126"/>
      <c r="R46" s="126"/>
    </row>
    <row r="47" spans="1:18" s="116" customFormat="1" ht="27.6" x14ac:dyDescent="0.3">
      <c r="A47" s="84">
        <v>42</v>
      </c>
      <c r="B47" s="105" t="s">
        <v>472</v>
      </c>
      <c r="C47" s="82" t="s">
        <v>15</v>
      </c>
      <c r="D47" s="82">
        <v>40</v>
      </c>
      <c r="E47" s="83" t="s">
        <v>739</v>
      </c>
      <c r="F47" s="83" t="s">
        <v>656</v>
      </c>
      <c r="G47" s="83" t="s">
        <v>740</v>
      </c>
      <c r="H47" s="83" t="s">
        <v>1742</v>
      </c>
      <c r="I47" s="83">
        <v>40</v>
      </c>
      <c r="J47" s="119">
        <v>13.52</v>
      </c>
      <c r="K47" s="120">
        <v>14.6</v>
      </c>
      <c r="L47" s="134">
        <v>0.08</v>
      </c>
      <c r="M47" s="120">
        <v>540.79999999999995</v>
      </c>
      <c r="N47" s="120">
        <v>584.05999999999995</v>
      </c>
      <c r="Q47" s="126"/>
      <c r="R47" s="126"/>
    </row>
    <row r="48" spans="1:18" s="116" customFormat="1" ht="27.6" x14ac:dyDescent="0.3">
      <c r="A48" s="84">
        <v>43</v>
      </c>
      <c r="B48" s="105" t="s">
        <v>471</v>
      </c>
      <c r="C48" s="82" t="s">
        <v>15</v>
      </c>
      <c r="D48" s="82">
        <v>50</v>
      </c>
      <c r="E48" s="83" t="s">
        <v>741</v>
      </c>
      <c r="F48" s="83" t="s">
        <v>656</v>
      </c>
      <c r="G48" s="83" t="s">
        <v>742</v>
      </c>
      <c r="H48" s="83" t="s">
        <v>1742</v>
      </c>
      <c r="I48" s="83">
        <v>50</v>
      </c>
      <c r="J48" s="119">
        <v>16.64</v>
      </c>
      <c r="K48" s="120">
        <v>17.97</v>
      </c>
      <c r="L48" s="134">
        <v>0.08</v>
      </c>
      <c r="M48" s="120">
        <v>832</v>
      </c>
      <c r="N48" s="120">
        <v>898.56</v>
      </c>
      <c r="Q48" s="126"/>
      <c r="R48" s="126"/>
    </row>
    <row r="49" spans="1:18" s="116" customFormat="1" ht="27.6" x14ac:dyDescent="0.3">
      <c r="A49" s="84">
        <v>44</v>
      </c>
      <c r="B49" s="138" t="s">
        <v>129</v>
      </c>
      <c r="C49" s="81" t="s">
        <v>15</v>
      </c>
      <c r="D49" s="82">
        <v>40</v>
      </c>
      <c r="E49" s="83" t="s">
        <v>743</v>
      </c>
      <c r="F49" s="83" t="s">
        <v>656</v>
      </c>
      <c r="G49" s="83" t="s">
        <v>744</v>
      </c>
      <c r="H49" s="83" t="s">
        <v>1742</v>
      </c>
      <c r="I49" s="83">
        <v>40</v>
      </c>
      <c r="J49" s="119">
        <v>8.84</v>
      </c>
      <c r="K49" s="120">
        <v>9.5500000000000007</v>
      </c>
      <c r="L49" s="134">
        <v>0.08</v>
      </c>
      <c r="M49" s="120">
        <v>353.6</v>
      </c>
      <c r="N49" s="120">
        <v>381.89</v>
      </c>
      <c r="Q49" s="126"/>
      <c r="R49" s="126"/>
    </row>
    <row r="50" spans="1:18" s="116" customFormat="1" ht="27.6" x14ac:dyDescent="0.3">
      <c r="A50" s="84">
        <v>45</v>
      </c>
      <c r="B50" s="138" t="s">
        <v>130</v>
      </c>
      <c r="C50" s="81" t="s">
        <v>15</v>
      </c>
      <c r="D50" s="82">
        <v>40</v>
      </c>
      <c r="E50" s="83" t="s">
        <v>745</v>
      </c>
      <c r="F50" s="83" t="s">
        <v>656</v>
      </c>
      <c r="G50" s="83" t="s">
        <v>746</v>
      </c>
      <c r="H50" s="83" t="s">
        <v>1742</v>
      </c>
      <c r="I50" s="83">
        <v>40</v>
      </c>
      <c r="J50" s="119">
        <v>11.96</v>
      </c>
      <c r="K50" s="120">
        <v>12.92</v>
      </c>
      <c r="L50" s="134">
        <v>0.08</v>
      </c>
      <c r="M50" s="120">
        <v>478.4</v>
      </c>
      <c r="N50" s="120">
        <v>516.66999999999996</v>
      </c>
      <c r="Q50" s="126"/>
      <c r="R50" s="126"/>
    </row>
    <row r="51" spans="1:18" s="116" customFormat="1" ht="55.2" x14ac:dyDescent="0.3">
      <c r="A51" s="84">
        <v>46</v>
      </c>
      <c r="B51" s="138" t="s">
        <v>133</v>
      </c>
      <c r="C51" s="81" t="s">
        <v>15</v>
      </c>
      <c r="D51" s="82">
        <v>10</v>
      </c>
      <c r="E51" s="83" t="s">
        <v>747</v>
      </c>
      <c r="F51" s="83" t="s">
        <v>656</v>
      </c>
      <c r="G51" s="83" t="s">
        <v>748</v>
      </c>
      <c r="H51" s="83" t="s">
        <v>1742</v>
      </c>
      <c r="I51" s="83">
        <v>10</v>
      </c>
      <c r="J51" s="119">
        <v>16.64</v>
      </c>
      <c r="K51" s="120">
        <v>17.97</v>
      </c>
      <c r="L51" s="134">
        <v>0.08</v>
      </c>
      <c r="M51" s="120">
        <v>166.4</v>
      </c>
      <c r="N51" s="120">
        <v>179.71</v>
      </c>
      <c r="Q51" s="126"/>
      <c r="R51" s="126"/>
    </row>
    <row r="52" spans="1:18" s="116" customFormat="1" ht="55.2" x14ac:dyDescent="0.3">
      <c r="A52" s="84">
        <v>47</v>
      </c>
      <c r="B52" s="138" t="s">
        <v>132</v>
      </c>
      <c r="C52" s="81" t="s">
        <v>15</v>
      </c>
      <c r="D52" s="82">
        <v>10</v>
      </c>
      <c r="E52" s="83" t="s">
        <v>749</v>
      </c>
      <c r="F52" s="83" t="s">
        <v>656</v>
      </c>
      <c r="G52" s="83" t="s">
        <v>750</v>
      </c>
      <c r="H52" s="83" t="s">
        <v>1742</v>
      </c>
      <c r="I52" s="83">
        <v>10</v>
      </c>
      <c r="J52" s="119">
        <v>8.32</v>
      </c>
      <c r="K52" s="120">
        <v>8.99</v>
      </c>
      <c r="L52" s="134">
        <v>0.08</v>
      </c>
      <c r="M52" s="120">
        <v>83.2</v>
      </c>
      <c r="N52" s="120">
        <v>89.86</v>
      </c>
      <c r="Q52" s="126"/>
      <c r="R52" s="126"/>
    </row>
    <row r="53" spans="1:18" s="116" customFormat="1" ht="55.2" x14ac:dyDescent="0.3">
      <c r="A53" s="84">
        <v>48</v>
      </c>
      <c r="B53" s="138" t="s">
        <v>131</v>
      </c>
      <c r="C53" s="81" t="s">
        <v>15</v>
      </c>
      <c r="D53" s="82">
        <v>10</v>
      </c>
      <c r="E53" s="83" t="s">
        <v>751</v>
      </c>
      <c r="F53" s="83" t="s">
        <v>656</v>
      </c>
      <c r="G53" s="83" t="s">
        <v>752</v>
      </c>
      <c r="H53" s="83" t="s">
        <v>1742</v>
      </c>
      <c r="I53" s="83">
        <v>10</v>
      </c>
      <c r="J53" s="119">
        <v>6.24</v>
      </c>
      <c r="K53" s="120">
        <v>6.74</v>
      </c>
      <c r="L53" s="134">
        <v>0.08</v>
      </c>
      <c r="M53" s="120">
        <v>62.4</v>
      </c>
      <c r="N53" s="120">
        <v>67.39</v>
      </c>
      <c r="Q53" s="126"/>
      <c r="R53" s="126"/>
    </row>
    <row r="54" spans="1:18" s="116" customFormat="1" ht="69" x14ac:dyDescent="0.3">
      <c r="A54" s="84">
        <v>49</v>
      </c>
      <c r="B54" s="105" t="s">
        <v>139</v>
      </c>
      <c r="C54" s="81" t="s">
        <v>15</v>
      </c>
      <c r="D54" s="82">
        <v>5</v>
      </c>
      <c r="E54" s="83" t="s">
        <v>753</v>
      </c>
      <c r="F54" s="83" t="s">
        <v>656</v>
      </c>
      <c r="G54" s="83" t="s">
        <v>754</v>
      </c>
      <c r="H54" s="83" t="s">
        <v>1742</v>
      </c>
      <c r="I54" s="83">
        <v>5</v>
      </c>
      <c r="J54" s="119">
        <v>20.8</v>
      </c>
      <c r="K54" s="120">
        <v>22.46</v>
      </c>
      <c r="L54" s="134">
        <v>0.08</v>
      </c>
      <c r="M54" s="120">
        <v>104</v>
      </c>
      <c r="N54" s="120">
        <v>112.32</v>
      </c>
      <c r="Q54" s="126"/>
      <c r="R54" s="126"/>
    </row>
    <row r="55" spans="1:18" s="116" customFormat="1" ht="55.2" x14ac:dyDescent="0.3">
      <c r="A55" s="84">
        <v>50</v>
      </c>
      <c r="B55" s="87" t="s">
        <v>135</v>
      </c>
      <c r="C55" s="88" t="s">
        <v>14</v>
      </c>
      <c r="D55" s="89">
        <v>250</v>
      </c>
      <c r="E55" s="83" t="s">
        <v>755</v>
      </c>
      <c r="F55" s="83" t="s">
        <v>656</v>
      </c>
      <c r="G55" s="83" t="s">
        <v>756</v>
      </c>
      <c r="H55" s="83" t="s">
        <v>1742</v>
      </c>
      <c r="I55" s="83">
        <v>250</v>
      </c>
      <c r="J55" s="119">
        <v>138.09</v>
      </c>
      <c r="K55" s="120">
        <v>149.13999999999999</v>
      </c>
      <c r="L55" s="134">
        <v>0.08</v>
      </c>
      <c r="M55" s="120">
        <v>34522.5</v>
      </c>
      <c r="N55" s="120">
        <v>37284.300000000003</v>
      </c>
      <c r="Q55" s="126"/>
      <c r="R55" s="126"/>
    </row>
    <row r="56" spans="1:18" s="116" customFormat="1" ht="55.2" x14ac:dyDescent="0.3">
      <c r="A56" s="84">
        <v>51</v>
      </c>
      <c r="B56" s="87" t="s">
        <v>136</v>
      </c>
      <c r="C56" s="88" t="s">
        <v>14</v>
      </c>
      <c r="D56" s="89">
        <v>20</v>
      </c>
      <c r="E56" s="83" t="s">
        <v>757</v>
      </c>
      <c r="F56" s="83" t="s">
        <v>656</v>
      </c>
      <c r="G56" s="83" t="s">
        <v>758</v>
      </c>
      <c r="H56" s="83" t="s">
        <v>1742</v>
      </c>
      <c r="I56" s="83">
        <v>20</v>
      </c>
      <c r="J56" s="119">
        <v>154.5</v>
      </c>
      <c r="K56" s="120">
        <v>166.86</v>
      </c>
      <c r="L56" s="134">
        <v>0.08</v>
      </c>
      <c r="M56" s="120">
        <v>3090</v>
      </c>
      <c r="N56" s="120">
        <v>3337.2</v>
      </c>
      <c r="Q56" s="126"/>
      <c r="R56" s="126"/>
    </row>
    <row r="57" spans="1:18" s="116" customFormat="1" ht="82.8" x14ac:dyDescent="0.3">
      <c r="A57" s="84">
        <v>52</v>
      </c>
      <c r="B57" s="90" t="s">
        <v>572</v>
      </c>
      <c r="C57" s="88" t="s">
        <v>15</v>
      </c>
      <c r="D57" s="89">
        <v>2</v>
      </c>
      <c r="E57" s="83" t="s">
        <v>759</v>
      </c>
      <c r="F57" s="83" t="s">
        <v>656</v>
      </c>
      <c r="G57" s="83" t="s">
        <v>760</v>
      </c>
      <c r="H57" s="83" t="s">
        <v>1742</v>
      </c>
      <c r="I57" s="83">
        <v>2</v>
      </c>
      <c r="J57" s="119">
        <v>566.5</v>
      </c>
      <c r="K57" s="120">
        <v>611.82000000000005</v>
      </c>
      <c r="L57" s="134">
        <v>0.08</v>
      </c>
      <c r="M57" s="120">
        <v>1133</v>
      </c>
      <c r="N57" s="120">
        <v>1223.6400000000001</v>
      </c>
      <c r="Q57" s="126"/>
      <c r="R57" s="126"/>
    </row>
    <row r="58" spans="1:18" s="116" customFormat="1" ht="41.4" x14ac:dyDescent="0.3">
      <c r="A58" s="84">
        <v>53</v>
      </c>
      <c r="B58" s="90" t="s">
        <v>134</v>
      </c>
      <c r="C58" s="81" t="s">
        <v>15</v>
      </c>
      <c r="D58" s="82">
        <v>5</v>
      </c>
      <c r="E58" s="83" t="s">
        <v>761</v>
      </c>
      <c r="F58" s="83" t="s">
        <v>656</v>
      </c>
      <c r="G58" s="83" t="s">
        <v>762</v>
      </c>
      <c r="H58" s="83" t="s">
        <v>1742</v>
      </c>
      <c r="I58" s="83">
        <v>5</v>
      </c>
      <c r="J58" s="119">
        <v>28.6</v>
      </c>
      <c r="K58" s="120">
        <v>30.89</v>
      </c>
      <c r="L58" s="134">
        <v>0.08</v>
      </c>
      <c r="M58" s="120">
        <v>143</v>
      </c>
      <c r="N58" s="120">
        <v>154.44</v>
      </c>
      <c r="Q58" s="126"/>
      <c r="R58" s="126"/>
    </row>
    <row r="59" spans="1:18" s="116" customFormat="1" ht="27.6" x14ac:dyDescent="0.3">
      <c r="A59" s="84">
        <v>54</v>
      </c>
      <c r="B59" s="91" t="s">
        <v>514</v>
      </c>
      <c r="C59" s="82" t="s">
        <v>15</v>
      </c>
      <c r="D59" s="82">
        <v>5</v>
      </c>
      <c r="E59" s="83" t="s">
        <v>763</v>
      </c>
      <c r="F59" s="83" t="s">
        <v>656</v>
      </c>
      <c r="G59" s="83" t="s">
        <v>764</v>
      </c>
      <c r="H59" s="83" t="s">
        <v>1742</v>
      </c>
      <c r="I59" s="83">
        <v>5</v>
      </c>
      <c r="J59" s="119">
        <v>10.71</v>
      </c>
      <c r="K59" s="120">
        <v>11.57</v>
      </c>
      <c r="L59" s="134">
        <v>0.08</v>
      </c>
      <c r="M59" s="120">
        <v>53.55</v>
      </c>
      <c r="N59" s="120">
        <v>57.83</v>
      </c>
      <c r="Q59" s="126"/>
      <c r="R59" s="126"/>
    </row>
    <row r="60" spans="1:18" s="116" customFormat="1" ht="27.6" x14ac:dyDescent="0.3">
      <c r="A60" s="84">
        <v>55</v>
      </c>
      <c r="B60" s="90" t="s">
        <v>509</v>
      </c>
      <c r="C60" s="81" t="s">
        <v>15</v>
      </c>
      <c r="D60" s="82">
        <v>15</v>
      </c>
      <c r="E60" s="83" t="s">
        <v>765</v>
      </c>
      <c r="F60" s="83" t="s">
        <v>656</v>
      </c>
      <c r="G60" s="83" t="s">
        <v>766</v>
      </c>
      <c r="H60" s="83" t="s">
        <v>1742</v>
      </c>
      <c r="I60" s="83">
        <v>15</v>
      </c>
      <c r="J60" s="119">
        <v>20.28</v>
      </c>
      <c r="K60" s="120">
        <v>21.9</v>
      </c>
      <c r="L60" s="134">
        <v>0.08</v>
      </c>
      <c r="M60" s="120">
        <v>304.2</v>
      </c>
      <c r="N60" s="120">
        <v>328.54</v>
      </c>
      <c r="Q60" s="126"/>
      <c r="R60" s="126"/>
    </row>
    <row r="61" spans="1:18" s="116" customFormat="1" ht="69" x14ac:dyDescent="0.3">
      <c r="A61" s="84">
        <v>56</v>
      </c>
      <c r="B61" s="90" t="s">
        <v>573</v>
      </c>
      <c r="C61" s="81" t="s">
        <v>15</v>
      </c>
      <c r="D61" s="82">
        <v>5</v>
      </c>
      <c r="E61" s="83" t="s">
        <v>767</v>
      </c>
      <c r="F61" s="83" t="s">
        <v>656</v>
      </c>
      <c r="G61" s="83" t="s">
        <v>768</v>
      </c>
      <c r="H61" s="83" t="s">
        <v>1742</v>
      </c>
      <c r="I61" s="83">
        <v>5</v>
      </c>
      <c r="J61" s="119">
        <v>48.36</v>
      </c>
      <c r="K61" s="120">
        <v>52.23</v>
      </c>
      <c r="L61" s="134">
        <v>0.08</v>
      </c>
      <c r="M61" s="120">
        <v>241.8</v>
      </c>
      <c r="N61" s="120">
        <v>261.14</v>
      </c>
      <c r="Q61" s="126"/>
      <c r="R61" s="126"/>
    </row>
    <row r="62" spans="1:18" s="116" customFormat="1" ht="69" x14ac:dyDescent="0.3">
      <c r="A62" s="84">
        <v>57</v>
      </c>
      <c r="B62" s="90" t="s">
        <v>574</v>
      </c>
      <c r="C62" s="81" t="s">
        <v>15</v>
      </c>
      <c r="D62" s="82">
        <v>5</v>
      </c>
      <c r="E62" s="83" t="s">
        <v>769</v>
      </c>
      <c r="F62" s="83" t="s">
        <v>656</v>
      </c>
      <c r="G62" s="83" t="s">
        <v>770</v>
      </c>
      <c r="H62" s="83" t="s">
        <v>1742</v>
      </c>
      <c r="I62" s="83">
        <v>5</v>
      </c>
      <c r="J62" s="119">
        <v>48.36</v>
      </c>
      <c r="K62" s="120">
        <v>52.23</v>
      </c>
      <c r="L62" s="134">
        <v>0.08</v>
      </c>
      <c r="M62" s="120">
        <v>241.8</v>
      </c>
      <c r="N62" s="120">
        <v>261.14</v>
      </c>
      <c r="Q62" s="126"/>
      <c r="R62" s="126"/>
    </row>
    <row r="63" spans="1:18" s="116" customFormat="1" ht="69" x14ac:dyDescent="0.3">
      <c r="A63" s="84">
        <v>58</v>
      </c>
      <c r="B63" s="90" t="s">
        <v>575</v>
      </c>
      <c r="C63" s="81" t="s">
        <v>15</v>
      </c>
      <c r="D63" s="82">
        <v>5</v>
      </c>
      <c r="E63" s="83" t="s">
        <v>771</v>
      </c>
      <c r="F63" s="83" t="s">
        <v>656</v>
      </c>
      <c r="G63" s="83" t="s">
        <v>772</v>
      </c>
      <c r="H63" s="83" t="s">
        <v>1742</v>
      </c>
      <c r="I63" s="83">
        <v>5</v>
      </c>
      <c r="J63" s="119">
        <v>48.36</v>
      </c>
      <c r="K63" s="120">
        <v>52.23</v>
      </c>
      <c r="L63" s="134">
        <v>0.08</v>
      </c>
      <c r="M63" s="120">
        <v>241.8</v>
      </c>
      <c r="N63" s="120">
        <v>261.14</v>
      </c>
      <c r="Q63" s="126"/>
      <c r="R63" s="126"/>
    </row>
    <row r="64" spans="1:18" s="116" customFormat="1" ht="69" x14ac:dyDescent="0.3">
      <c r="A64" s="84">
        <v>59</v>
      </c>
      <c r="B64" s="92" t="s">
        <v>468</v>
      </c>
      <c r="C64" s="81" t="s">
        <v>15</v>
      </c>
      <c r="D64" s="82">
        <v>100</v>
      </c>
      <c r="E64" s="83" t="s">
        <v>773</v>
      </c>
      <c r="F64" s="83" t="s">
        <v>656</v>
      </c>
      <c r="G64" s="83" t="s">
        <v>774</v>
      </c>
      <c r="H64" s="83" t="s">
        <v>1742</v>
      </c>
      <c r="I64" s="83">
        <v>100</v>
      </c>
      <c r="J64" s="119">
        <v>30.9</v>
      </c>
      <c r="K64" s="120">
        <v>33.369999999999997</v>
      </c>
      <c r="L64" s="134">
        <v>0.08</v>
      </c>
      <c r="M64" s="120">
        <v>3090</v>
      </c>
      <c r="N64" s="120">
        <v>3337.2</v>
      </c>
      <c r="Q64" s="126"/>
      <c r="R64" s="126"/>
    </row>
    <row r="65" spans="1:18" s="116" customFormat="1" ht="27.6" x14ac:dyDescent="0.3">
      <c r="A65" s="84">
        <v>60</v>
      </c>
      <c r="B65" s="87" t="s">
        <v>576</v>
      </c>
      <c r="C65" s="88" t="s">
        <v>15</v>
      </c>
      <c r="D65" s="89">
        <v>10</v>
      </c>
      <c r="E65" s="83" t="s">
        <v>775</v>
      </c>
      <c r="F65" s="83" t="s">
        <v>776</v>
      </c>
      <c r="G65" s="83" t="s">
        <v>777</v>
      </c>
      <c r="H65" s="83" t="s">
        <v>1742</v>
      </c>
      <c r="I65" s="83">
        <v>10</v>
      </c>
      <c r="J65" s="119">
        <v>1.04</v>
      </c>
      <c r="K65" s="120">
        <v>1.1200000000000001</v>
      </c>
      <c r="L65" s="134">
        <v>0.08</v>
      </c>
      <c r="M65" s="120">
        <v>10.4</v>
      </c>
      <c r="N65" s="120">
        <v>11.23</v>
      </c>
      <c r="Q65" s="126"/>
      <c r="R65" s="126"/>
    </row>
    <row r="66" spans="1:18" s="116" customFormat="1" ht="27.6" x14ac:dyDescent="0.3">
      <c r="A66" s="84">
        <v>61</v>
      </c>
      <c r="B66" s="138" t="s">
        <v>530</v>
      </c>
      <c r="C66" s="88" t="s">
        <v>15</v>
      </c>
      <c r="D66" s="82">
        <v>100</v>
      </c>
      <c r="E66" s="83" t="s">
        <v>778</v>
      </c>
      <c r="F66" s="83" t="s">
        <v>776</v>
      </c>
      <c r="G66" s="83" t="s">
        <v>779</v>
      </c>
      <c r="H66" s="83" t="s">
        <v>1742</v>
      </c>
      <c r="I66" s="83">
        <v>100</v>
      </c>
      <c r="J66" s="119">
        <v>12.36</v>
      </c>
      <c r="K66" s="120">
        <v>13.35</v>
      </c>
      <c r="L66" s="134">
        <v>0.08</v>
      </c>
      <c r="M66" s="120">
        <v>1236</v>
      </c>
      <c r="N66" s="120">
        <v>1334.88</v>
      </c>
      <c r="Q66" s="126"/>
      <c r="R66" s="126"/>
    </row>
    <row r="67" spans="1:18" s="116" customFormat="1" ht="97.2" thickBot="1" x14ac:dyDescent="0.35">
      <c r="A67" s="84">
        <v>62</v>
      </c>
      <c r="B67" s="87" t="s">
        <v>531</v>
      </c>
      <c r="C67" s="88" t="s">
        <v>15</v>
      </c>
      <c r="D67" s="89">
        <v>400</v>
      </c>
      <c r="E67" s="83" t="s">
        <v>780</v>
      </c>
      <c r="F67" s="83" t="s">
        <v>776</v>
      </c>
      <c r="G67" s="83" t="s">
        <v>781</v>
      </c>
      <c r="H67" s="83" t="s">
        <v>1742</v>
      </c>
      <c r="I67" s="83">
        <v>400</v>
      </c>
      <c r="J67" s="119">
        <v>21.63</v>
      </c>
      <c r="K67" s="120">
        <v>23.36</v>
      </c>
      <c r="L67" s="134">
        <v>0.08</v>
      </c>
      <c r="M67" s="120">
        <v>8652</v>
      </c>
      <c r="N67" s="120">
        <v>9344.16</v>
      </c>
      <c r="Q67" s="126"/>
      <c r="R67" s="126"/>
    </row>
    <row r="68" spans="1:18" s="116" customFormat="1" ht="28.2" thickBot="1" x14ac:dyDescent="0.35">
      <c r="A68" s="206" t="s">
        <v>560</v>
      </c>
      <c r="B68" s="207"/>
      <c r="C68" s="207"/>
      <c r="D68" s="207"/>
      <c r="E68" s="207"/>
      <c r="F68" s="207"/>
      <c r="G68" s="207"/>
      <c r="H68" s="207"/>
      <c r="I68" s="207"/>
      <c r="J68" s="207"/>
      <c r="K68" s="207"/>
      <c r="L68" s="208"/>
      <c r="M68" s="125">
        <v>82985.11</v>
      </c>
      <c r="N68" s="125">
        <v>89623.9</v>
      </c>
      <c r="O68" s="96" t="s">
        <v>561</v>
      </c>
      <c r="Q68" s="126"/>
      <c r="R68" s="126"/>
    </row>
    <row r="69" spans="1:18" s="116" customFormat="1" ht="42" thickBot="1" x14ac:dyDescent="0.35">
      <c r="A69" s="206"/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8"/>
      <c r="M69" s="122">
        <v>16597.02</v>
      </c>
      <c r="N69" s="123">
        <v>17924.78</v>
      </c>
      <c r="O69" s="97" t="s">
        <v>577</v>
      </c>
      <c r="Q69" s="126"/>
      <c r="R69" s="126"/>
    </row>
    <row r="70" spans="1:18" s="116" customFormat="1" ht="55.8" thickBot="1" x14ac:dyDescent="0.35">
      <c r="A70" s="206"/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8"/>
      <c r="M70" s="121">
        <v>66388.09</v>
      </c>
      <c r="N70" s="124">
        <v>71699.12</v>
      </c>
      <c r="O70" s="98" t="s">
        <v>578</v>
      </c>
      <c r="Q70" s="126"/>
      <c r="R70" s="126"/>
    </row>
    <row r="71" spans="1:18" s="116" customFormat="1" ht="42" thickBot="1" x14ac:dyDescent="0.35">
      <c r="A71" s="206"/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L71" s="208"/>
      <c r="M71" s="123">
        <v>16597.02</v>
      </c>
      <c r="N71" s="123">
        <v>17924.78</v>
      </c>
      <c r="O71" s="97" t="s">
        <v>579</v>
      </c>
      <c r="Q71" s="126"/>
      <c r="R71" s="126"/>
    </row>
    <row r="72" spans="1:18" s="116" customFormat="1" ht="55.8" thickBot="1" x14ac:dyDescent="0.35">
      <c r="A72" s="209"/>
      <c r="B72" s="210"/>
      <c r="C72" s="210"/>
      <c r="D72" s="210"/>
      <c r="E72" s="210"/>
      <c r="F72" s="210"/>
      <c r="G72" s="210"/>
      <c r="H72" s="210"/>
      <c r="I72" s="210"/>
      <c r="J72" s="210"/>
      <c r="K72" s="210"/>
      <c r="L72" s="211"/>
      <c r="M72" s="125">
        <v>99582.13</v>
      </c>
      <c r="N72" s="125">
        <v>107548.68</v>
      </c>
      <c r="O72" s="98" t="s">
        <v>580</v>
      </c>
      <c r="Q72" s="126"/>
      <c r="R72" s="126"/>
    </row>
    <row r="74" spans="1:18" s="116" customFormat="1" ht="14.4" thickBot="1" x14ac:dyDescent="0.35">
      <c r="B74" s="117"/>
      <c r="C74" s="118"/>
      <c r="J74" s="126"/>
      <c r="K74" s="126"/>
      <c r="L74" s="135"/>
      <c r="M74" s="126"/>
      <c r="N74" s="126"/>
      <c r="Q74" s="126"/>
      <c r="R74" s="126"/>
    </row>
    <row r="75" spans="1:18" s="116" customFormat="1" ht="14.4" thickBot="1" x14ac:dyDescent="0.35">
      <c r="A75" s="212" t="s">
        <v>558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  <c r="N75" s="214"/>
      <c r="Q75" s="126"/>
      <c r="R75" s="126"/>
    </row>
    <row r="76" spans="1:18" s="116" customFormat="1" ht="14.4" thickBot="1" x14ac:dyDescent="0.35">
      <c r="A76" s="238" t="s">
        <v>538</v>
      </c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40"/>
      <c r="Q76" s="126"/>
      <c r="R76" s="126"/>
    </row>
    <row r="77" spans="1:18" s="116" customFormat="1" x14ac:dyDescent="0.3">
      <c r="A77" s="215" t="s">
        <v>0</v>
      </c>
      <c r="B77" s="217" t="s">
        <v>559</v>
      </c>
      <c r="C77" s="217" t="s">
        <v>553</v>
      </c>
      <c r="D77" s="217" t="s">
        <v>2</v>
      </c>
      <c r="E77" s="231" t="s">
        <v>620</v>
      </c>
      <c r="F77" s="231" t="s">
        <v>562</v>
      </c>
      <c r="G77" s="231" t="s">
        <v>551</v>
      </c>
      <c r="H77" s="231" t="s">
        <v>552</v>
      </c>
      <c r="I77" s="231" t="s">
        <v>554</v>
      </c>
      <c r="J77" s="219" t="s">
        <v>555</v>
      </c>
      <c r="K77" s="219" t="s">
        <v>556</v>
      </c>
      <c r="L77" s="221" t="s">
        <v>557</v>
      </c>
      <c r="M77" s="219" t="s">
        <v>52</v>
      </c>
      <c r="N77" s="223" t="s">
        <v>51</v>
      </c>
      <c r="Q77" s="126"/>
      <c r="R77" s="126"/>
    </row>
    <row r="78" spans="1:18" s="116" customFormat="1" ht="51" customHeight="1" thickBot="1" x14ac:dyDescent="0.35">
      <c r="A78" s="216"/>
      <c r="B78" s="218"/>
      <c r="C78" s="218"/>
      <c r="D78" s="218"/>
      <c r="E78" s="232"/>
      <c r="F78" s="232"/>
      <c r="G78" s="232"/>
      <c r="H78" s="232"/>
      <c r="I78" s="232"/>
      <c r="J78" s="220"/>
      <c r="K78" s="220"/>
      <c r="L78" s="222"/>
      <c r="M78" s="220"/>
      <c r="N78" s="224"/>
      <c r="Q78" s="126"/>
      <c r="R78" s="126"/>
    </row>
    <row r="79" spans="1:18" s="116" customFormat="1" x14ac:dyDescent="0.3">
      <c r="A79" s="114" t="s">
        <v>1728</v>
      </c>
      <c r="B79" s="114" t="s">
        <v>1729</v>
      </c>
      <c r="C79" s="114" t="s">
        <v>1730</v>
      </c>
      <c r="D79" s="114" t="s">
        <v>1731</v>
      </c>
      <c r="E79" s="114" t="s">
        <v>1732</v>
      </c>
      <c r="F79" s="114" t="s">
        <v>1733</v>
      </c>
      <c r="G79" s="114" t="s">
        <v>1734</v>
      </c>
      <c r="H79" s="114" t="s">
        <v>1735</v>
      </c>
      <c r="I79" s="114" t="s">
        <v>1736</v>
      </c>
      <c r="J79" s="169" t="s">
        <v>1737</v>
      </c>
      <c r="K79" s="169" t="s">
        <v>1738</v>
      </c>
      <c r="L79" s="175" t="s">
        <v>1739</v>
      </c>
      <c r="M79" s="169" t="s">
        <v>1740</v>
      </c>
      <c r="N79" s="169" t="s">
        <v>1741</v>
      </c>
      <c r="Q79" s="126"/>
      <c r="R79" s="126"/>
    </row>
    <row r="80" spans="1:18" s="116" customFormat="1" ht="41.4" x14ac:dyDescent="0.3">
      <c r="A80" s="85">
        <v>1</v>
      </c>
      <c r="B80" s="102" t="s">
        <v>145</v>
      </c>
      <c r="C80" s="89" t="s">
        <v>15</v>
      </c>
      <c r="D80" s="89">
        <v>60</v>
      </c>
      <c r="E80" s="156" t="s">
        <v>782</v>
      </c>
      <c r="F80" s="156" t="s">
        <v>783</v>
      </c>
      <c r="G80" s="156" t="s">
        <v>784</v>
      </c>
      <c r="H80" s="156" t="s">
        <v>1742</v>
      </c>
      <c r="I80" s="156">
        <v>60</v>
      </c>
      <c r="J80" s="157">
        <v>4.72</v>
      </c>
      <c r="K80" s="157">
        <v>5.0999999999999996</v>
      </c>
      <c r="L80" s="158">
        <v>0.08</v>
      </c>
      <c r="M80" s="157">
        <v>283.2</v>
      </c>
      <c r="N80" s="157">
        <v>305.86</v>
      </c>
      <c r="Q80" s="126"/>
      <c r="R80" s="126"/>
    </row>
    <row r="81" spans="1:18" s="116" customFormat="1" ht="27.6" x14ac:dyDescent="0.3">
      <c r="A81" s="85">
        <v>2</v>
      </c>
      <c r="B81" s="102" t="s">
        <v>144</v>
      </c>
      <c r="C81" s="89" t="s">
        <v>15</v>
      </c>
      <c r="D81" s="89">
        <v>100</v>
      </c>
      <c r="E81" s="156" t="s">
        <v>785</v>
      </c>
      <c r="F81" s="156" t="s">
        <v>786</v>
      </c>
      <c r="G81" s="156" t="s">
        <v>787</v>
      </c>
      <c r="H81" s="156" t="s">
        <v>1742</v>
      </c>
      <c r="I81" s="156">
        <v>100</v>
      </c>
      <c r="J81" s="157">
        <v>5.2</v>
      </c>
      <c r="K81" s="157">
        <v>5.62</v>
      </c>
      <c r="L81" s="158">
        <v>0.08</v>
      </c>
      <c r="M81" s="157">
        <v>520</v>
      </c>
      <c r="N81" s="157">
        <v>561.6</v>
      </c>
      <c r="Q81" s="126"/>
      <c r="R81" s="126"/>
    </row>
    <row r="82" spans="1:18" s="116" customFormat="1" ht="69" x14ac:dyDescent="0.3">
      <c r="A82" s="85">
        <v>3</v>
      </c>
      <c r="B82" s="102" t="s">
        <v>146</v>
      </c>
      <c r="C82" s="89" t="s">
        <v>15</v>
      </c>
      <c r="D82" s="89">
        <v>5</v>
      </c>
      <c r="E82" s="156" t="s">
        <v>788</v>
      </c>
      <c r="F82" s="156" t="s">
        <v>789</v>
      </c>
      <c r="G82" s="156" t="s">
        <v>790</v>
      </c>
      <c r="H82" s="156" t="s">
        <v>1742</v>
      </c>
      <c r="I82" s="156">
        <v>5</v>
      </c>
      <c r="J82" s="157">
        <v>13.45</v>
      </c>
      <c r="K82" s="157">
        <v>14.53</v>
      </c>
      <c r="L82" s="158">
        <v>0.08</v>
      </c>
      <c r="M82" s="157">
        <v>67.25</v>
      </c>
      <c r="N82" s="157">
        <v>72.63</v>
      </c>
      <c r="Q82" s="126"/>
      <c r="R82" s="126"/>
    </row>
    <row r="83" spans="1:18" s="116" customFormat="1" ht="55.2" x14ac:dyDescent="0.3">
      <c r="A83" s="85">
        <v>4</v>
      </c>
      <c r="B83" s="102" t="s">
        <v>147</v>
      </c>
      <c r="C83" s="89" t="s">
        <v>15</v>
      </c>
      <c r="D83" s="89">
        <v>30</v>
      </c>
      <c r="E83" s="156" t="s">
        <v>791</v>
      </c>
      <c r="F83" s="156" t="s">
        <v>792</v>
      </c>
      <c r="G83" s="156" t="s">
        <v>793</v>
      </c>
      <c r="H83" s="156" t="s">
        <v>1742</v>
      </c>
      <c r="I83" s="156">
        <v>30</v>
      </c>
      <c r="J83" s="157">
        <v>11.23</v>
      </c>
      <c r="K83" s="157">
        <v>12.13</v>
      </c>
      <c r="L83" s="158">
        <v>0.08</v>
      </c>
      <c r="M83" s="157">
        <v>336.9</v>
      </c>
      <c r="N83" s="157">
        <v>363.85</v>
      </c>
      <c r="Q83" s="126"/>
      <c r="R83" s="126"/>
    </row>
    <row r="84" spans="1:18" s="116" customFormat="1" ht="110.4" x14ac:dyDescent="0.3">
      <c r="A84" s="85">
        <v>5</v>
      </c>
      <c r="B84" s="102" t="s">
        <v>148</v>
      </c>
      <c r="C84" s="89" t="s">
        <v>15</v>
      </c>
      <c r="D84" s="89">
        <v>5</v>
      </c>
      <c r="E84" s="156" t="s">
        <v>794</v>
      </c>
      <c r="F84" s="156" t="s">
        <v>792</v>
      </c>
      <c r="G84" s="156" t="s">
        <v>795</v>
      </c>
      <c r="H84" s="156" t="s">
        <v>1742</v>
      </c>
      <c r="I84" s="156">
        <v>5</v>
      </c>
      <c r="J84" s="157">
        <v>26.13</v>
      </c>
      <c r="K84" s="157">
        <v>28.22</v>
      </c>
      <c r="L84" s="158">
        <v>0.08</v>
      </c>
      <c r="M84" s="157">
        <v>130.65</v>
      </c>
      <c r="N84" s="157">
        <v>141.1</v>
      </c>
      <c r="Q84" s="126"/>
      <c r="R84" s="126"/>
    </row>
    <row r="85" spans="1:18" s="116" customFormat="1" ht="55.2" x14ac:dyDescent="0.3">
      <c r="A85" s="85">
        <v>6</v>
      </c>
      <c r="B85" s="102" t="s">
        <v>149</v>
      </c>
      <c r="C85" s="89" t="s">
        <v>15</v>
      </c>
      <c r="D85" s="89">
        <v>400</v>
      </c>
      <c r="E85" s="156" t="s">
        <v>796</v>
      </c>
      <c r="F85" s="156" t="s">
        <v>797</v>
      </c>
      <c r="G85" s="156" t="s">
        <v>798</v>
      </c>
      <c r="H85" s="156" t="s">
        <v>1742</v>
      </c>
      <c r="I85" s="156">
        <v>400</v>
      </c>
      <c r="J85" s="157">
        <v>19.45</v>
      </c>
      <c r="K85" s="157">
        <v>21.01</v>
      </c>
      <c r="L85" s="158">
        <v>0.08</v>
      </c>
      <c r="M85" s="157">
        <v>7780</v>
      </c>
      <c r="N85" s="157">
        <v>8402.4</v>
      </c>
      <c r="Q85" s="126"/>
      <c r="R85" s="126"/>
    </row>
    <row r="86" spans="1:18" s="116" customFormat="1" ht="41.4" x14ac:dyDescent="0.3">
      <c r="A86" s="85">
        <v>7</v>
      </c>
      <c r="B86" s="102" t="s">
        <v>151</v>
      </c>
      <c r="C86" s="89" t="s">
        <v>15</v>
      </c>
      <c r="D86" s="89">
        <v>3</v>
      </c>
      <c r="E86" s="156" t="s">
        <v>799</v>
      </c>
      <c r="F86" s="156" t="s">
        <v>800</v>
      </c>
      <c r="G86" s="156" t="s">
        <v>801</v>
      </c>
      <c r="H86" s="156" t="s">
        <v>1742</v>
      </c>
      <c r="I86" s="156">
        <v>3</v>
      </c>
      <c r="J86" s="157">
        <v>20.55</v>
      </c>
      <c r="K86" s="157">
        <v>22.19</v>
      </c>
      <c r="L86" s="158">
        <v>0.08</v>
      </c>
      <c r="M86" s="157">
        <v>61.65</v>
      </c>
      <c r="N86" s="157">
        <v>66.58</v>
      </c>
      <c r="Q86" s="126"/>
      <c r="R86" s="126"/>
    </row>
    <row r="87" spans="1:18" s="116" customFormat="1" ht="41.4" x14ac:dyDescent="0.3">
      <c r="A87" s="85">
        <v>8</v>
      </c>
      <c r="B87" s="102" t="s">
        <v>150</v>
      </c>
      <c r="C87" s="89" t="s">
        <v>15</v>
      </c>
      <c r="D87" s="89">
        <v>3</v>
      </c>
      <c r="E87" s="156" t="s">
        <v>802</v>
      </c>
      <c r="F87" s="156" t="s">
        <v>800</v>
      </c>
      <c r="G87" s="156" t="s">
        <v>803</v>
      </c>
      <c r="H87" s="156" t="s">
        <v>1742</v>
      </c>
      <c r="I87" s="156">
        <v>3</v>
      </c>
      <c r="J87" s="157">
        <v>34.130000000000003</v>
      </c>
      <c r="K87" s="157">
        <v>36.86</v>
      </c>
      <c r="L87" s="158">
        <v>0.08</v>
      </c>
      <c r="M87" s="157">
        <v>102.39</v>
      </c>
      <c r="N87" s="157">
        <v>110.58</v>
      </c>
      <c r="Q87" s="126"/>
      <c r="R87" s="126"/>
    </row>
    <row r="88" spans="1:18" s="116" customFormat="1" ht="41.4" x14ac:dyDescent="0.3">
      <c r="A88" s="85">
        <v>9</v>
      </c>
      <c r="B88" s="102" t="s">
        <v>152</v>
      </c>
      <c r="C88" s="89" t="s">
        <v>15</v>
      </c>
      <c r="D88" s="89">
        <v>15</v>
      </c>
      <c r="E88" s="156" t="s">
        <v>804</v>
      </c>
      <c r="F88" s="156" t="s">
        <v>805</v>
      </c>
      <c r="G88" s="156" t="s">
        <v>806</v>
      </c>
      <c r="H88" s="156" t="s">
        <v>1742</v>
      </c>
      <c r="I88" s="156">
        <v>15</v>
      </c>
      <c r="J88" s="157">
        <v>3.37</v>
      </c>
      <c r="K88" s="157">
        <v>3.64</v>
      </c>
      <c r="L88" s="158">
        <v>0.08</v>
      </c>
      <c r="M88" s="157">
        <v>50.55</v>
      </c>
      <c r="N88" s="157">
        <v>54.59</v>
      </c>
      <c r="Q88" s="126"/>
      <c r="R88" s="126"/>
    </row>
    <row r="89" spans="1:18" s="116" customFormat="1" ht="41.4" x14ac:dyDescent="0.3">
      <c r="A89" s="85">
        <v>10</v>
      </c>
      <c r="B89" s="102" t="s">
        <v>153</v>
      </c>
      <c r="C89" s="89" t="s">
        <v>15</v>
      </c>
      <c r="D89" s="89">
        <v>10</v>
      </c>
      <c r="E89" s="156" t="s">
        <v>807</v>
      </c>
      <c r="F89" s="156" t="s">
        <v>805</v>
      </c>
      <c r="G89" s="156" t="s">
        <v>808</v>
      </c>
      <c r="H89" s="156" t="s">
        <v>1742</v>
      </c>
      <c r="I89" s="156">
        <v>10</v>
      </c>
      <c r="J89" s="157">
        <v>3.37</v>
      </c>
      <c r="K89" s="157">
        <v>3.64</v>
      </c>
      <c r="L89" s="158">
        <v>0.08</v>
      </c>
      <c r="M89" s="157">
        <v>33.700000000000003</v>
      </c>
      <c r="N89" s="157">
        <v>36.4</v>
      </c>
      <c r="Q89" s="126"/>
      <c r="R89" s="126"/>
    </row>
    <row r="90" spans="1:18" s="116" customFormat="1" ht="55.2" x14ac:dyDescent="0.3">
      <c r="A90" s="85">
        <v>11</v>
      </c>
      <c r="B90" s="102" t="s">
        <v>154</v>
      </c>
      <c r="C90" s="89" t="s">
        <v>15</v>
      </c>
      <c r="D90" s="89">
        <v>25</v>
      </c>
      <c r="E90" s="156" t="s">
        <v>809</v>
      </c>
      <c r="F90" s="156" t="s">
        <v>789</v>
      </c>
      <c r="G90" s="156" t="s">
        <v>810</v>
      </c>
      <c r="H90" s="156" t="s">
        <v>1742</v>
      </c>
      <c r="I90" s="156">
        <v>25</v>
      </c>
      <c r="J90" s="157">
        <v>53.37</v>
      </c>
      <c r="K90" s="157">
        <v>57.64</v>
      </c>
      <c r="L90" s="158">
        <v>0.08</v>
      </c>
      <c r="M90" s="157">
        <v>1334.25</v>
      </c>
      <c r="N90" s="157">
        <v>1440.99</v>
      </c>
      <c r="Q90" s="126"/>
      <c r="R90" s="126"/>
    </row>
    <row r="91" spans="1:18" s="116" customFormat="1" ht="41.4" x14ac:dyDescent="0.3">
      <c r="A91" s="85">
        <v>12</v>
      </c>
      <c r="B91" s="102" t="s">
        <v>155</v>
      </c>
      <c r="C91" s="89" t="s">
        <v>15</v>
      </c>
      <c r="D91" s="89">
        <v>5</v>
      </c>
      <c r="E91" s="156" t="s">
        <v>811</v>
      </c>
      <c r="F91" s="156" t="s">
        <v>812</v>
      </c>
      <c r="G91" s="156" t="s">
        <v>813</v>
      </c>
      <c r="H91" s="156" t="s">
        <v>1742</v>
      </c>
      <c r="I91" s="156">
        <v>5</v>
      </c>
      <c r="J91" s="157">
        <v>9.89</v>
      </c>
      <c r="K91" s="157">
        <v>10.68</v>
      </c>
      <c r="L91" s="158">
        <v>0.08</v>
      </c>
      <c r="M91" s="157">
        <v>49.45</v>
      </c>
      <c r="N91" s="157">
        <v>53.41</v>
      </c>
      <c r="Q91" s="126"/>
      <c r="R91" s="126"/>
    </row>
    <row r="92" spans="1:18" s="116" customFormat="1" ht="41.4" x14ac:dyDescent="0.3">
      <c r="A92" s="85">
        <v>13</v>
      </c>
      <c r="B92" s="102" t="s">
        <v>473</v>
      </c>
      <c r="C92" s="89" t="s">
        <v>15</v>
      </c>
      <c r="D92" s="89">
        <v>50</v>
      </c>
      <c r="E92" s="156" t="s">
        <v>814</v>
      </c>
      <c r="F92" s="156" t="s">
        <v>815</v>
      </c>
      <c r="G92" s="156" t="s">
        <v>816</v>
      </c>
      <c r="H92" s="156" t="s">
        <v>1742</v>
      </c>
      <c r="I92" s="156">
        <v>25</v>
      </c>
      <c r="J92" s="157">
        <v>7.98</v>
      </c>
      <c r="K92" s="157">
        <v>8.6199999999999992</v>
      </c>
      <c r="L92" s="158">
        <v>0.08</v>
      </c>
      <c r="M92" s="157">
        <v>199.5</v>
      </c>
      <c r="N92" s="157">
        <v>215.46</v>
      </c>
      <c r="Q92" s="126"/>
      <c r="R92" s="126"/>
    </row>
    <row r="93" spans="1:18" s="116" customFormat="1" ht="41.4" x14ac:dyDescent="0.3">
      <c r="A93" s="85">
        <v>14</v>
      </c>
      <c r="B93" s="102" t="s">
        <v>474</v>
      </c>
      <c r="C93" s="89" t="s">
        <v>15</v>
      </c>
      <c r="D93" s="89">
        <v>60</v>
      </c>
      <c r="E93" s="156" t="s">
        <v>817</v>
      </c>
      <c r="F93" s="156" t="s">
        <v>815</v>
      </c>
      <c r="G93" s="156" t="s">
        <v>818</v>
      </c>
      <c r="H93" s="156" t="s">
        <v>1742</v>
      </c>
      <c r="I93" s="156">
        <v>30</v>
      </c>
      <c r="J93" s="157">
        <v>7.98</v>
      </c>
      <c r="K93" s="157">
        <v>8.6199999999999992</v>
      </c>
      <c r="L93" s="158">
        <v>0.08</v>
      </c>
      <c r="M93" s="157">
        <v>239.4</v>
      </c>
      <c r="N93" s="157">
        <v>258.55</v>
      </c>
      <c r="Q93" s="126"/>
      <c r="R93" s="126"/>
    </row>
    <row r="94" spans="1:18" s="116" customFormat="1" ht="41.4" x14ac:dyDescent="0.3">
      <c r="A94" s="85">
        <v>15</v>
      </c>
      <c r="B94" s="102" t="s">
        <v>475</v>
      </c>
      <c r="C94" s="89" t="s">
        <v>15</v>
      </c>
      <c r="D94" s="89">
        <v>80</v>
      </c>
      <c r="E94" s="156" t="s">
        <v>819</v>
      </c>
      <c r="F94" s="156" t="s">
        <v>815</v>
      </c>
      <c r="G94" s="156" t="s">
        <v>820</v>
      </c>
      <c r="H94" s="156" t="s">
        <v>1742</v>
      </c>
      <c r="I94" s="156">
        <v>40</v>
      </c>
      <c r="J94" s="157">
        <v>10.39</v>
      </c>
      <c r="K94" s="157">
        <v>11.22</v>
      </c>
      <c r="L94" s="158">
        <v>0.08</v>
      </c>
      <c r="M94" s="157">
        <v>415.6</v>
      </c>
      <c r="N94" s="157">
        <v>448.85</v>
      </c>
      <c r="Q94" s="126"/>
      <c r="R94" s="126"/>
    </row>
    <row r="95" spans="1:18" s="116" customFormat="1" ht="96.6" x14ac:dyDescent="0.3">
      <c r="A95" s="85">
        <v>16</v>
      </c>
      <c r="B95" s="102" t="s">
        <v>581</v>
      </c>
      <c r="C95" s="89" t="s">
        <v>15</v>
      </c>
      <c r="D95" s="89">
        <v>80</v>
      </c>
      <c r="E95" s="156" t="s">
        <v>821</v>
      </c>
      <c r="F95" s="156" t="s">
        <v>822</v>
      </c>
      <c r="G95" s="156" t="s">
        <v>823</v>
      </c>
      <c r="H95" s="156" t="s">
        <v>1742</v>
      </c>
      <c r="I95" s="156">
        <v>80</v>
      </c>
      <c r="J95" s="157">
        <v>2.1</v>
      </c>
      <c r="K95" s="157">
        <v>2.27</v>
      </c>
      <c r="L95" s="158">
        <v>0.08</v>
      </c>
      <c r="M95" s="157">
        <v>168</v>
      </c>
      <c r="N95" s="157">
        <v>181.44</v>
      </c>
      <c r="Q95" s="126"/>
      <c r="R95" s="126"/>
    </row>
    <row r="96" spans="1:18" s="116" customFormat="1" ht="96.6" x14ac:dyDescent="0.3">
      <c r="A96" s="85">
        <v>17</v>
      </c>
      <c r="B96" s="102" t="s">
        <v>582</v>
      </c>
      <c r="C96" s="89" t="s">
        <v>15</v>
      </c>
      <c r="D96" s="89">
        <v>60</v>
      </c>
      <c r="E96" s="156" t="s">
        <v>824</v>
      </c>
      <c r="F96" s="156" t="s">
        <v>822</v>
      </c>
      <c r="G96" s="156" t="s">
        <v>825</v>
      </c>
      <c r="H96" s="156" t="s">
        <v>1742</v>
      </c>
      <c r="I96" s="156">
        <v>60</v>
      </c>
      <c r="J96" s="157">
        <v>2.1</v>
      </c>
      <c r="K96" s="157">
        <v>2.27</v>
      </c>
      <c r="L96" s="158">
        <v>0.08</v>
      </c>
      <c r="M96" s="157">
        <v>126</v>
      </c>
      <c r="N96" s="157">
        <v>136.08000000000001</v>
      </c>
      <c r="Q96" s="126"/>
      <c r="R96" s="126"/>
    </row>
    <row r="97" spans="1:18" s="116" customFormat="1" ht="96.6" x14ac:dyDescent="0.3">
      <c r="A97" s="85">
        <v>18</v>
      </c>
      <c r="B97" s="102" t="s">
        <v>583</v>
      </c>
      <c r="C97" s="89" t="s">
        <v>15</v>
      </c>
      <c r="D97" s="89">
        <v>200</v>
      </c>
      <c r="E97" s="156" t="s">
        <v>826</v>
      </c>
      <c r="F97" s="156" t="s">
        <v>822</v>
      </c>
      <c r="G97" s="156" t="s">
        <v>827</v>
      </c>
      <c r="H97" s="156" t="s">
        <v>1742</v>
      </c>
      <c r="I97" s="156">
        <v>200</v>
      </c>
      <c r="J97" s="157">
        <v>2.1</v>
      </c>
      <c r="K97" s="157">
        <v>2.27</v>
      </c>
      <c r="L97" s="158">
        <v>0.08</v>
      </c>
      <c r="M97" s="157">
        <v>420</v>
      </c>
      <c r="N97" s="157">
        <v>453.6</v>
      </c>
      <c r="Q97" s="126"/>
      <c r="R97" s="126"/>
    </row>
    <row r="98" spans="1:18" s="116" customFormat="1" ht="41.4" x14ac:dyDescent="0.3">
      <c r="A98" s="85">
        <v>19</v>
      </c>
      <c r="B98" s="102" t="s">
        <v>156</v>
      </c>
      <c r="C98" s="89" t="s">
        <v>15</v>
      </c>
      <c r="D98" s="89">
        <v>15</v>
      </c>
      <c r="E98" s="156" t="s">
        <v>828</v>
      </c>
      <c r="F98" s="156" t="s">
        <v>829</v>
      </c>
      <c r="G98" s="156" t="s">
        <v>830</v>
      </c>
      <c r="H98" s="156" t="s">
        <v>1742</v>
      </c>
      <c r="I98" s="156">
        <v>15</v>
      </c>
      <c r="J98" s="157">
        <v>42.35</v>
      </c>
      <c r="K98" s="157">
        <v>45.74</v>
      </c>
      <c r="L98" s="158">
        <v>0.08</v>
      </c>
      <c r="M98" s="157">
        <v>635.25</v>
      </c>
      <c r="N98" s="157">
        <v>686.07</v>
      </c>
      <c r="Q98" s="126"/>
      <c r="R98" s="126"/>
    </row>
    <row r="99" spans="1:18" s="116" customFormat="1" ht="82.8" x14ac:dyDescent="0.3">
      <c r="A99" s="85">
        <v>20</v>
      </c>
      <c r="B99" s="102" t="s">
        <v>584</v>
      </c>
      <c r="C99" s="89" t="s">
        <v>15</v>
      </c>
      <c r="D99" s="89">
        <v>250</v>
      </c>
      <c r="E99" s="156" t="s">
        <v>831</v>
      </c>
      <c r="F99" s="156" t="s">
        <v>800</v>
      </c>
      <c r="G99" s="156" t="s">
        <v>832</v>
      </c>
      <c r="H99" s="156" t="s">
        <v>1742</v>
      </c>
      <c r="I99" s="156">
        <v>250</v>
      </c>
      <c r="J99" s="157">
        <v>11.6</v>
      </c>
      <c r="K99" s="157">
        <v>12.53</v>
      </c>
      <c r="L99" s="158">
        <v>0.08</v>
      </c>
      <c r="M99" s="157">
        <v>2900</v>
      </c>
      <c r="N99" s="157">
        <v>3132</v>
      </c>
      <c r="Q99" s="126"/>
      <c r="R99" s="126"/>
    </row>
    <row r="100" spans="1:18" s="116" customFormat="1" ht="82.8" x14ac:dyDescent="0.3">
      <c r="A100" s="85">
        <v>21</v>
      </c>
      <c r="B100" s="102" t="s">
        <v>585</v>
      </c>
      <c r="C100" s="89" t="s">
        <v>15</v>
      </c>
      <c r="D100" s="89">
        <v>5</v>
      </c>
      <c r="E100" s="156" t="s">
        <v>833</v>
      </c>
      <c r="F100" s="156" t="s">
        <v>805</v>
      </c>
      <c r="G100" s="156" t="s">
        <v>834</v>
      </c>
      <c r="H100" s="156" t="s">
        <v>1742</v>
      </c>
      <c r="I100" s="156">
        <v>5</v>
      </c>
      <c r="J100" s="157">
        <v>14.17</v>
      </c>
      <c r="K100" s="157">
        <v>15.3</v>
      </c>
      <c r="L100" s="158">
        <v>0.08</v>
      </c>
      <c r="M100" s="157">
        <v>70.849999999999994</v>
      </c>
      <c r="N100" s="157">
        <v>76.52</v>
      </c>
      <c r="Q100" s="126"/>
      <c r="R100" s="126"/>
    </row>
    <row r="101" spans="1:18" s="116" customFormat="1" ht="55.2" x14ac:dyDescent="0.3">
      <c r="A101" s="85">
        <v>22</v>
      </c>
      <c r="B101" s="102" t="s">
        <v>20</v>
      </c>
      <c r="C101" s="89" t="s">
        <v>15</v>
      </c>
      <c r="D101" s="89">
        <v>40</v>
      </c>
      <c r="E101" s="156" t="s">
        <v>835</v>
      </c>
      <c r="F101" s="156" t="s">
        <v>786</v>
      </c>
      <c r="G101" s="156" t="s">
        <v>836</v>
      </c>
      <c r="H101" s="156" t="s">
        <v>1742</v>
      </c>
      <c r="I101" s="156">
        <v>40</v>
      </c>
      <c r="J101" s="157">
        <v>12.55</v>
      </c>
      <c r="K101" s="157">
        <v>13.55</v>
      </c>
      <c r="L101" s="158">
        <v>0.08</v>
      </c>
      <c r="M101" s="157">
        <v>502</v>
      </c>
      <c r="N101" s="157">
        <v>542.16</v>
      </c>
      <c r="Q101" s="126"/>
      <c r="R101" s="126"/>
    </row>
    <row r="102" spans="1:18" s="116" customFormat="1" ht="69" x14ac:dyDescent="0.3">
      <c r="A102" s="85">
        <v>23</v>
      </c>
      <c r="B102" s="102" t="s">
        <v>157</v>
      </c>
      <c r="C102" s="89" t="s">
        <v>15</v>
      </c>
      <c r="D102" s="89">
        <v>5</v>
      </c>
      <c r="E102" s="156" t="s">
        <v>837</v>
      </c>
      <c r="F102" s="156" t="s">
        <v>805</v>
      </c>
      <c r="G102" s="156" t="s">
        <v>838</v>
      </c>
      <c r="H102" s="156" t="s">
        <v>1742</v>
      </c>
      <c r="I102" s="156">
        <v>5</v>
      </c>
      <c r="J102" s="157">
        <v>16.850000000000001</v>
      </c>
      <c r="K102" s="157">
        <v>18.2</v>
      </c>
      <c r="L102" s="158">
        <v>0.08</v>
      </c>
      <c r="M102" s="157">
        <v>84.25</v>
      </c>
      <c r="N102" s="157">
        <v>90.99</v>
      </c>
      <c r="Q102" s="126"/>
      <c r="R102" s="126"/>
    </row>
    <row r="103" spans="1:18" s="116" customFormat="1" ht="41.4" x14ac:dyDescent="0.3">
      <c r="A103" s="85">
        <v>24</v>
      </c>
      <c r="B103" s="102" t="s">
        <v>586</v>
      </c>
      <c r="C103" s="89" t="s">
        <v>15</v>
      </c>
      <c r="D103" s="89">
        <v>400</v>
      </c>
      <c r="E103" s="156" t="s">
        <v>839</v>
      </c>
      <c r="F103" s="156" t="s">
        <v>840</v>
      </c>
      <c r="G103" s="156" t="s">
        <v>841</v>
      </c>
      <c r="H103" s="156" t="s">
        <v>1742</v>
      </c>
      <c r="I103" s="156">
        <v>400</v>
      </c>
      <c r="J103" s="157">
        <v>89.47</v>
      </c>
      <c r="K103" s="157">
        <v>96.63</v>
      </c>
      <c r="L103" s="158">
        <v>0.08</v>
      </c>
      <c r="M103" s="157">
        <v>35788</v>
      </c>
      <c r="N103" s="157">
        <v>38651.040000000001</v>
      </c>
      <c r="Q103" s="126"/>
      <c r="R103" s="126"/>
    </row>
    <row r="104" spans="1:18" s="116" customFormat="1" ht="55.2" x14ac:dyDescent="0.3">
      <c r="A104" s="85">
        <v>25</v>
      </c>
      <c r="B104" s="91" t="s">
        <v>587</v>
      </c>
      <c r="C104" s="99" t="s">
        <v>15</v>
      </c>
      <c r="D104" s="89">
        <v>50</v>
      </c>
      <c r="E104" s="156" t="s">
        <v>842</v>
      </c>
      <c r="F104" s="156" t="s">
        <v>843</v>
      </c>
      <c r="G104" s="156" t="s">
        <v>844</v>
      </c>
      <c r="H104" s="156" t="s">
        <v>1742</v>
      </c>
      <c r="I104" s="156">
        <v>50</v>
      </c>
      <c r="J104" s="157">
        <v>4.18</v>
      </c>
      <c r="K104" s="157">
        <v>4.51</v>
      </c>
      <c r="L104" s="158">
        <v>0.08</v>
      </c>
      <c r="M104" s="157">
        <v>209</v>
      </c>
      <c r="N104" s="157">
        <v>225.72</v>
      </c>
      <c r="Q104" s="126"/>
      <c r="R104" s="126"/>
    </row>
    <row r="105" spans="1:18" s="116" customFormat="1" ht="55.2" x14ac:dyDescent="0.3">
      <c r="A105" s="85">
        <v>26</v>
      </c>
      <c r="B105" s="100" t="s">
        <v>158</v>
      </c>
      <c r="C105" s="99" t="s">
        <v>15</v>
      </c>
      <c r="D105" s="89">
        <v>50</v>
      </c>
      <c r="E105" s="156" t="s">
        <v>845</v>
      </c>
      <c r="F105" s="156" t="s">
        <v>843</v>
      </c>
      <c r="G105" s="156" t="s">
        <v>846</v>
      </c>
      <c r="H105" s="156" t="s">
        <v>1742</v>
      </c>
      <c r="I105" s="156">
        <v>50</v>
      </c>
      <c r="J105" s="157">
        <v>4.18</v>
      </c>
      <c r="K105" s="157">
        <v>4.51</v>
      </c>
      <c r="L105" s="158">
        <v>0.08</v>
      </c>
      <c r="M105" s="157">
        <v>209</v>
      </c>
      <c r="N105" s="157">
        <v>225.72</v>
      </c>
      <c r="Q105" s="126"/>
      <c r="R105" s="126"/>
    </row>
    <row r="106" spans="1:18" s="116" customFormat="1" ht="55.2" x14ac:dyDescent="0.3">
      <c r="A106" s="85">
        <v>27</v>
      </c>
      <c r="B106" s="91" t="s">
        <v>588</v>
      </c>
      <c r="C106" s="99" t="s">
        <v>15</v>
      </c>
      <c r="D106" s="89">
        <v>50</v>
      </c>
      <c r="E106" s="156" t="s">
        <v>847</v>
      </c>
      <c r="F106" s="156" t="s">
        <v>843</v>
      </c>
      <c r="G106" s="156" t="s">
        <v>848</v>
      </c>
      <c r="H106" s="156" t="s">
        <v>1742</v>
      </c>
      <c r="I106" s="156">
        <v>50</v>
      </c>
      <c r="J106" s="157">
        <v>4.18</v>
      </c>
      <c r="K106" s="157">
        <v>4.51</v>
      </c>
      <c r="L106" s="158">
        <v>0.08</v>
      </c>
      <c r="M106" s="157">
        <v>209</v>
      </c>
      <c r="N106" s="157">
        <v>225.72</v>
      </c>
      <c r="Q106" s="126"/>
      <c r="R106" s="126"/>
    </row>
    <row r="107" spans="1:18" s="116" customFormat="1" ht="55.2" x14ac:dyDescent="0.3">
      <c r="A107" s="85">
        <v>28</v>
      </c>
      <c r="B107" s="91" t="s">
        <v>589</v>
      </c>
      <c r="C107" s="99" t="s">
        <v>15</v>
      </c>
      <c r="D107" s="89">
        <v>40</v>
      </c>
      <c r="E107" s="156" t="s">
        <v>849</v>
      </c>
      <c r="F107" s="156" t="s">
        <v>843</v>
      </c>
      <c r="G107" s="156" t="s">
        <v>850</v>
      </c>
      <c r="H107" s="156" t="s">
        <v>1742</v>
      </c>
      <c r="I107" s="156">
        <v>40</v>
      </c>
      <c r="J107" s="157">
        <v>4.18</v>
      </c>
      <c r="K107" s="157">
        <v>4.51</v>
      </c>
      <c r="L107" s="158">
        <v>0.08</v>
      </c>
      <c r="M107" s="157">
        <v>167.2</v>
      </c>
      <c r="N107" s="157">
        <v>180.58</v>
      </c>
      <c r="Q107" s="126"/>
      <c r="R107" s="126"/>
    </row>
    <row r="108" spans="1:18" s="116" customFormat="1" ht="41.4" x14ac:dyDescent="0.3">
      <c r="A108" s="85">
        <v>29</v>
      </c>
      <c r="B108" s="101" t="s">
        <v>590</v>
      </c>
      <c r="C108" s="99" t="s">
        <v>15</v>
      </c>
      <c r="D108" s="89">
        <v>40</v>
      </c>
      <c r="E108" s="156" t="s">
        <v>851</v>
      </c>
      <c r="F108" s="156" t="s">
        <v>843</v>
      </c>
      <c r="G108" s="156" t="s">
        <v>852</v>
      </c>
      <c r="H108" s="156" t="s">
        <v>1742</v>
      </c>
      <c r="I108" s="156">
        <v>40</v>
      </c>
      <c r="J108" s="157">
        <v>2.09</v>
      </c>
      <c r="K108" s="157">
        <v>2.2599999999999998</v>
      </c>
      <c r="L108" s="158">
        <v>0.08</v>
      </c>
      <c r="M108" s="157">
        <v>83.6</v>
      </c>
      <c r="N108" s="157">
        <v>90.29</v>
      </c>
      <c r="Q108" s="126"/>
      <c r="R108" s="126"/>
    </row>
    <row r="109" spans="1:18" s="116" customFormat="1" ht="55.2" x14ac:dyDescent="0.3">
      <c r="A109" s="85">
        <v>30</v>
      </c>
      <c r="B109" s="101" t="s">
        <v>591</v>
      </c>
      <c r="C109" s="99" t="s">
        <v>15</v>
      </c>
      <c r="D109" s="89">
        <v>20</v>
      </c>
      <c r="E109" s="156" t="s">
        <v>853</v>
      </c>
      <c r="F109" s="156" t="s">
        <v>843</v>
      </c>
      <c r="G109" s="156" t="s">
        <v>854</v>
      </c>
      <c r="H109" s="156" t="s">
        <v>1742</v>
      </c>
      <c r="I109" s="156">
        <v>20</v>
      </c>
      <c r="J109" s="157">
        <v>3.14</v>
      </c>
      <c r="K109" s="157">
        <v>3.39</v>
      </c>
      <c r="L109" s="158">
        <v>0.08</v>
      </c>
      <c r="M109" s="157">
        <v>62.8</v>
      </c>
      <c r="N109" s="157">
        <v>67.819999999999993</v>
      </c>
      <c r="Q109" s="126"/>
      <c r="R109" s="126"/>
    </row>
    <row r="110" spans="1:18" s="116" customFormat="1" ht="41.4" x14ac:dyDescent="0.3">
      <c r="A110" s="85">
        <v>31</v>
      </c>
      <c r="B110" s="102" t="s">
        <v>592</v>
      </c>
      <c r="C110" s="89" t="s">
        <v>15</v>
      </c>
      <c r="D110" s="89">
        <v>30</v>
      </c>
      <c r="E110" s="156" t="s">
        <v>855</v>
      </c>
      <c r="F110" s="156" t="s">
        <v>815</v>
      </c>
      <c r="G110" s="156" t="s">
        <v>856</v>
      </c>
      <c r="H110" s="156" t="s">
        <v>1742</v>
      </c>
      <c r="I110" s="156">
        <v>30</v>
      </c>
      <c r="J110" s="157">
        <v>1.99</v>
      </c>
      <c r="K110" s="157">
        <v>2.15</v>
      </c>
      <c r="L110" s="158">
        <v>0.08</v>
      </c>
      <c r="M110" s="157">
        <v>59.7</v>
      </c>
      <c r="N110" s="157">
        <v>64.48</v>
      </c>
      <c r="Q110" s="126"/>
      <c r="R110" s="126"/>
    </row>
    <row r="111" spans="1:18" s="116" customFormat="1" ht="41.4" x14ac:dyDescent="0.3">
      <c r="A111" s="85">
        <v>32</v>
      </c>
      <c r="B111" s="102" t="s">
        <v>593</v>
      </c>
      <c r="C111" s="89" t="s">
        <v>15</v>
      </c>
      <c r="D111" s="89">
        <v>20</v>
      </c>
      <c r="E111" s="156" t="s">
        <v>857</v>
      </c>
      <c r="F111" s="156" t="s">
        <v>815</v>
      </c>
      <c r="G111" s="156" t="s">
        <v>858</v>
      </c>
      <c r="H111" s="156" t="s">
        <v>1742</v>
      </c>
      <c r="I111" s="156">
        <v>20</v>
      </c>
      <c r="J111" s="157">
        <v>4.82</v>
      </c>
      <c r="K111" s="157">
        <v>5.21</v>
      </c>
      <c r="L111" s="158">
        <v>0.08</v>
      </c>
      <c r="M111" s="157">
        <v>96.4</v>
      </c>
      <c r="N111" s="157">
        <v>104.11</v>
      </c>
      <c r="Q111" s="126"/>
      <c r="R111" s="126"/>
    </row>
    <row r="112" spans="1:18" s="116" customFormat="1" ht="41.4" x14ac:dyDescent="0.3">
      <c r="A112" s="85">
        <v>33</v>
      </c>
      <c r="B112" s="102" t="s">
        <v>594</v>
      </c>
      <c r="C112" s="89" t="s">
        <v>15</v>
      </c>
      <c r="D112" s="89">
        <v>30</v>
      </c>
      <c r="E112" s="156" t="s">
        <v>859</v>
      </c>
      <c r="F112" s="156" t="s">
        <v>815</v>
      </c>
      <c r="G112" s="156" t="s">
        <v>860</v>
      </c>
      <c r="H112" s="156" t="s">
        <v>1742</v>
      </c>
      <c r="I112" s="156">
        <v>30</v>
      </c>
      <c r="J112" s="157">
        <v>1.99</v>
      </c>
      <c r="K112" s="157">
        <v>2.15</v>
      </c>
      <c r="L112" s="158">
        <v>0.08</v>
      </c>
      <c r="M112" s="157">
        <v>59.7</v>
      </c>
      <c r="N112" s="157">
        <v>64.48</v>
      </c>
      <c r="Q112" s="126"/>
      <c r="R112" s="126"/>
    </row>
    <row r="113" spans="1:18" s="116" customFormat="1" ht="41.4" x14ac:dyDescent="0.3">
      <c r="A113" s="85">
        <v>34</v>
      </c>
      <c r="B113" s="102" t="s">
        <v>159</v>
      </c>
      <c r="C113" s="89" t="s">
        <v>14</v>
      </c>
      <c r="D113" s="89">
        <v>20</v>
      </c>
      <c r="E113" s="156" t="s">
        <v>861</v>
      </c>
      <c r="F113" s="156" t="s">
        <v>862</v>
      </c>
      <c r="G113" s="156" t="s">
        <v>863</v>
      </c>
      <c r="H113" s="156" t="s">
        <v>1742</v>
      </c>
      <c r="I113" s="156">
        <v>20</v>
      </c>
      <c r="J113" s="157">
        <v>80.98</v>
      </c>
      <c r="K113" s="157">
        <v>87.46</v>
      </c>
      <c r="L113" s="158">
        <v>0.08</v>
      </c>
      <c r="M113" s="157">
        <v>1619.6</v>
      </c>
      <c r="N113" s="157">
        <v>1749.17</v>
      </c>
      <c r="Q113" s="126"/>
      <c r="R113" s="126"/>
    </row>
    <row r="114" spans="1:18" s="116" customFormat="1" ht="27.6" x14ac:dyDescent="0.3">
      <c r="A114" s="85">
        <v>35</v>
      </c>
      <c r="B114" s="102" t="s">
        <v>160</v>
      </c>
      <c r="C114" s="89" t="s">
        <v>15</v>
      </c>
      <c r="D114" s="89">
        <v>20</v>
      </c>
      <c r="E114" s="156" t="s">
        <v>864</v>
      </c>
      <c r="F114" s="156" t="s">
        <v>865</v>
      </c>
      <c r="G114" s="156" t="s">
        <v>866</v>
      </c>
      <c r="H114" s="156" t="s">
        <v>1742</v>
      </c>
      <c r="I114" s="156">
        <v>40</v>
      </c>
      <c r="J114" s="157">
        <v>8.24</v>
      </c>
      <c r="K114" s="157">
        <v>8.9</v>
      </c>
      <c r="L114" s="158">
        <v>0.08</v>
      </c>
      <c r="M114" s="157">
        <v>329.6</v>
      </c>
      <c r="N114" s="157">
        <v>355.97</v>
      </c>
      <c r="Q114" s="126"/>
      <c r="R114" s="126"/>
    </row>
    <row r="115" spans="1:18" s="116" customFormat="1" ht="27.6" x14ac:dyDescent="0.3">
      <c r="A115" s="85">
        <v>36</v>
      </c>
      <c r="B115" s="102" t="s">
        <v>161</v>
      </c>
      <c r="C115" s="89" t="s">
        <v>15</v>
      </c>
      <c r="D115" s="89">
        <v>5</v>
      </c>
      <c r="E115" s="156" t="s">
        <v>867</v>
      </c>
      <c r="F115" s="156" t="s">
        <v>868</v>
      </c>
      <c r="G115" s="156" t="s">
        <v>869</v>
      </c>
      <c r="H115" s="156" t="s">
        <v>1742</v>
      </c>
      <c r="I115" s="156">
        <v>5</v>
      </c>
      <c r="J115" s="157">
        <v>6.93</v>
      </c>
      <c r="K115" s="157">
        <v>7.48</v>
      </c>
      <c r="L115" s="158">
        <v>0.08</v>
      </c>
      <c r="M115" s="157">
        <v>34.65</v>
      </c>
      <c r="N115" s="157">
        <v>37.42</v>
      </c>
      <c r="Q115" s="126"/>
      <c r="R115" s="126"/>
    </row>
    <row r="116" spans="1:18" s="116" customFormat="1" ht="27.6" x14ac:dyDescent="0.3">
      <c r="A116" s="85">
        <v>37</v>
      </c>
      <c r="B116" s="102" t="s">
        <v>162</v>
      </c>
      <c r="C116" s="89" t="s">
        <v>15</v>
      </c>
      <c r="D116" s="89">
        <v>20</v>
      </c>
      <c r="E116" s="156" t="s">
        <v>870</v>
      </c>
      <c r="F116" s="156" t="s">
        <v>871</v>
      </c>
      <c r="G116" s="156" t="s">
        <v>872</v>
      </c>
      <c r="H116" s="156" t="s">
        <v>1742</v>
      </c>
      <c r="I116" s="156">
        <v>20</v>
      </c>
      <c r="J116" s="157">
        <v>21.08</v>
      </c>
      <c r="K116" s="157">
        <v>22.77</v>
      </c>
      <c r="L116" s="158">
        <v>0.08</v>
      </c>
      <c r="M116" s="157">
        <v>421.6</v>
      </c>
      <c r="N116" s="157">
        <v>455.33</v>
      </c>
      <c r="Q116" s="126"/>
      <c r="R116" s="126"/>
    </row>
    <row r="117" spans="1:18" s="116" customFormat="1" ht="27.6" x14ac:dyDescent="0.3">
      <c r="A117" s="85">
        <v>38</v>
      </c>
      <c r="B117" s="102" t="s">
        <v>424</v>
      </c>
      <c r="C117" s="89" t="s">
        <v>15</v>
      </c>
      <c r="D117" s="89">
        <v>5</v>
      </c>
      <c r="E117" s="156" t="s">
        <v>873</v>
      </c>
      <c r="F117" s="156" t="s">
        <v>843</v>
      </c>
      <c r="G117" s="156" t="s">
        <v>874</v>
      </c>
      <c r="H117" s="156" t="s">
        <v>1742</v>
      </c>
      <c r="I117" s="156">
        <v>5</v>
      </c>
      <c r="J117" s="157">
        <v>40.729999999999997</v>
      </c>
      <c r="K117" s="157">
        <v>43.99</v>
      </c>
      <c r="L117" s="158">
        <v>0.08</v>
      </c>
      <c r="M117" s="157">
        <v>203.65</v>
      </c>
      <c r="N117" s="157">
        <v>219.94</v>
      </c>
      <c r="Q117" s="126"/>
      <c r="R117" s="126"/>
    </row>
    <row r="118" spans="1:18" s="116" customFormat="1" ht="27.6" x14ac:dyDescent="0.3">
      <c r="A118" s="85">
        <v>39</v>
      </c>
      <c r="B118" s="141" t="s">
        <v>476</v>
      </c>
      <c r="C118" s="89" t="s">
        <v>15</v>
      </c>
      <c r="D118" s="89">
        <v>15</v>
      </c>
      <c r="E118" s="156" t="s">
        <v>875</v>
      </c>
      <c r="F118" s="156" t="s">
        <v>876</v>
      </c>
      <c r="G118" s="156" t="s">
        <v>877</v>
      </c>
      <c r="H118" s="156" t="s">
        <v>1742</v>
      </c>
      <c r="I118" s="156">
        <v>30</v>
      </c>
      <c r="J118" s="157">
        <v>15.75</v>
      </c>
      <c r="K118" s="157">
        <v>17.010000000000002</v>
      </c>
      <c r="L118" s="158">
        <v>0.08</v>
      </c>
      <c r="M118" s="157">
        <v>472.5</v>
      </c>
      <c r="N118" s="157">
        <v>510.3</v>
      </c>
      <c r="Q118" s="126"/>
      <c r="R118" s="126"/>
    </row>
    <row r="119" spans="1:18" s="116" customFormat="1" ht="27.6" x14ac:dyDescent="0.3">
      <c r="A119" s="85">
        <v>40</v>
      </c>
      <c r="B119" s="142" t="s">
        <v>477</v>
      </c>
      <c r="C119" s="89" t="s">
        <v>15</v>
      </c>
      <c r="D119" s="89">
        <v>5</v>
      </c>
      <c r="E119" s="156" t="s">
        <v>878</v>
      </c>
      <c r="F119" s="156" t="s">
        <v>876</v>
      </c>
      <c r="G119" s="156" t="s">
        <v>879</v>
      </c>
      <c r="H119" s="156" t="s">
        <v>1742</v>
      </c>
      <c r="I119" s="156">
        <v>10</v>
      </c>
      <c r="J119" s="157">
        <v>21</v>
      </c>
      <c r="K119" s="157">
        <v>22.68</v>
      </c>
      <c r="L119" s="158">
        <v>0.08</v>
      </c>
      <c r="M119" s="157">
        <v>210</v>
      </c>
      <c r="N119" s="157">
        <v>226.8</v>
      </c>
      <c r="Q119" s="126"/>
      <c r="R119" s="126"/>
    </row>
    <row r="120" spans="1:18" s="116" customFormat="1" ht="41.4" x14ac:dyDescent="0.3">
      <c r="A120" s="85">
        <v>41</v>
      </c>
      <c r="B120" s="102" t="s">
        <v>392</v>
      </c>
      <c r="C120" s="89" t="s">
        <v>14</v>
      </c>
      <c r="D120" s="89">
        <v>30</v>
      </c>
      <c r="E120" s="156" t="s">
        <v>880</v>
      </c>
      <c r="F120" s="156" t="s">
        <v>881</v>
      </c>
      <c r="G120" s="156" t="s">
        <v>882</v>
      </c>
      <c r="H120" s="156" t="s">
        <v>1742</v>
      </c>
      <c r="I120" s="156">
        <v>30</v>
      </c>
      <c r="J120" s="157">
        <v>22.57</v>
      </c>
      <c r="K120" s="157">
        <v>24.38</v>
      </c>
      <c r="L120" s="158">
        <v>0.08</v>
      </c>
      <c r="M120" s="157">
        <v>677.1</v>
      </c>
      <c r="N120" s="157">
        <v>731.27</v>
      </c>
      <c r="Q120" s="126"/>
      <c r="R120" s="126"/>
    </row>
    <row r="121" spans="1:18" s="116" customFormat="1" ht="41.4" x14ac:dyDescent="0.3">
      <c r="A121" s="85">
        <v>42</v>
      </c>
      <c r="B121" s="102" t="s">
        <v>512</v>
      </c>
      <c r="C121" s="89" t="s">
        <v>14</v>
      </c>
      <c r="D121" s="89">
        <v>70</v>
      </c>
      <c r="E121" s="156" t="s">
        <v>883</v>
      </c>
      <c r="F121" s="156" t="s">
        <v>884</v>
      </c>
      <c r="G121" s="156" t="s">
        <v>885</v>
      </c>
      <c r="H121" s="156" t="s">
        <v>1742</v>
      </c>
      <c r="I121" s="156">
        <v>70</v>
      </c>
      <c r="J121" s="157">
        <v>20.67</v>
      </c>
      <c r="K121" s="157">
        <v>22.32</v>
      </c>
      <c r="L121" s="158">
        <v>0.08</v>
      </c>
      <c r="M121" s="157">
        <v>1446.9</v>
      </c>
      <c r="N121" s="157">
        <v>1562.65</v>
      </c>
      <c r="Q121" s="126"/>
      <c r="R121" s="126"/>
    </row>
    <row r="122" spans="1:18" s="116" customFormat="1" ht="27.6" x14ac:dyDescent="0.3">
      <c r="A122" s="85">
        <v>43</v>
      </c>
      <c r="B122" s="102" t="s">
        <v>164</v>
      </c>
      <c r="C122" s="89" t="s">
        <v>15</v>
      </c>
      <c r="D122" s="89">
        <v>5</v>
      </c>
      <c r="E122" s="156" t="s">
        <v>886</v>
      </c>
      <c r="F122" s="156" t="s">
        <v>868</v>
      </c>
      <c r="G122" s="156" t="s">
        <v>887</v>
      </c>
      <c r="H122" s="156" t="s">
        <v>1742</v>
      </c>
      <c r="I122" s="156">
        <v>5</v>
      </c>
      <c r="J122" s="157">
        <v>4.2</v>
      </c>
      <c r="K122" s="157">
        <v>4.54</v>
      </c>
      <c r="L122" s="158">
        <v>0.08</v>
      </c>
      <c r="M122" s="157">
        <v>21</v>
      </c>
      <c r="N122" s="157">
        <v>22.68</v>
      </c>
      <c r="Q122" s="126"/>
      <c r="R122" s="126"/>
    </row>
    <row r="123" spans="1:18" s="116" customFormat="1" ht="27.6" x14ac:dyDescent="0.3">
      <c r="A123" s="85">
        <v>44</v>
      </c>
      <c r="B123" s="102" t="s">
        <v>165</v>
      </c>
      <c r="C123" s="89" t="s">
        <v>15</v>
      </c>
      <c r="D123" s="89">
        <v>5</v>
      </c>
      <c r="E123" s="156" t="s">
        <v>888</v>
      </c>
      <c r="F123" s="156" t="s">
        <v>868</v>
      </c>
      <c r="G123" s="156" t="s">
        <v>889</v>
      </c>
      <c r="H123" s="156" t="s">
        <v>1742</v>
      </c>
      <c r="I123" s="156">
        <v>5</v>
      </c>
      <c r="J123" s="157">
        <v>3.15</v>
      </c>
      <c r="K123" s="157">
        <v>3.4</v>
      </c>
      <c r="L123" s="158">
        <v>0.08</v>
      </c>
      <c r="M123" s="157">
        <v>15.75</v>
      </c>
      <c r="N123" s="157">
        <v>17.010000000000002</v>
      </c>
      <c r="Q123" s="126"/>
      <c r="R123" s="126"/>
    </row>
    <row r="124" spans="1:18" s="116" customFormat="1" ht="27.6" x14ac:dyDescent="0.3">
      <c r="A124" s="85">
        <v>45</v>
      </c>
      <c r="B124" s="102" t="s">
        <v>163</v>
      </c>
      <c r="C124" s="89" t="s">
        <v>15</v>
      </c>
      <c r="D124" s="89">
        <v>5</v>
      </c>
      <c r="E124" s="156" t="s">
        <v>890</v>
      </c>
      <c r="F124" s="156" t="s">
        <v>786</v>
      </c>
      <c r="G124" s="156" t="s">
        <v>891</v>
      </c>
      <c r="H124" s="156" t="s">
        <v>1742</v>
      </c>
      <c r="I124" s="156">
        <v>5</v>
      </c>
      <c r="J124" s="157">
        <v>7.97</v>
      </c>
      <c r="K124" s="157">
        <v>8.61</v>
      </c>
      <c r="L124" s="158">
        <v>0.08</v>
      </c>
      <c r="M124" s="157">
        <v>39.85</v>
      </c>
      <c r="N124" s="157">
        <v>43.04</v>
      </c>
      <c r="Q124" s="126"/>
      <c r="R124" s="126"/>
    </row>
    <row r="125" spans="1:18" s="116" customFormat="1" ht="69" x14ac:dyDescent="0.3">
      <c r="A125" s="85">
        <v>46</v>
      </c>
      <c r="B125" s="102" t="s">
        <v>166</v>
      </c>
      <c r="C125" s="89" t="s">
        <v>15</v>
      </c>
      <c r="D125" s="89">
        <v>30</v>
      </c>
      <c r="E125" s="156" t="s">
        <v>892</v>
      </c>
      <c r="F125" s="156" t="s">
        <v>893</v>
      </c>
      <c r="G125" s="156" t="s">
        <v>894</v>
      </c>
      <c r="H125" s="156" t="s">
        <v>1742</v>
      </c>
      <c r="I125" s="156">
        <v>30</v>
      </c>
      <c r="J125" s="157">
        <v>14.98</v>
      </c>
      <c r="K125" s="157">
        <v>16.18</v>
      </c>
      <c r="L125" s="158">
        <v>0.08</v>
      </c>
      <c r="M125" s="157">
        <v>449.4</v>
      </c>
      <c r="N125" s="157">
        <v>485.35</v>
      </c>
      <c r="Q125" s="126"/>
      <c r="R125" s="126"/>
    </row>
    <row r="126" spans="1:18" s="116" customFormat="1" ht="69" x14ac:dyDescent="0.3">
      <c r="A126" s="85">
        <v>47</v>
      </c>
      <c r="B126" s="102" t="s">
        <v>167</v>
      </c>
      <c r="C126" s="89" t="s">
        <v>15</v>
      </c>
      <c r="D126" s="89">
        <v>20</v>
      </c>
      <c r="E126" s="156" t="s">
        <v>895</v>
      </c>
      <c r="F126" s="156" t="s">
        <v>893</v>
      </c>
      <c r="G126" s="156" t="s">
        <v>896</v>
      </c>
      <c r="H126" s="156" t="s">
        <v>1742</v>
      </c>
      <c r="I126" s="156">
        <v>20</v>
      </c>
      <c r="J126" s="157">
        <v>52.25</v>
      </c>
      <c r="K126" s="157">
        <v>56.43</v>
      </c>
      <c r="L126" s="158">
        <v>0.08</v>
      </c>
      <c r="M126" s="157">
        <v>1045</v>
      </c>
      <c r="N126" s="157">
        <v>1128.5999999999999</v>
      </c>
      <c r="Q126" s="126"/>
      <c r="R126" s="126"/>
    </row>
    <row r="127" spans="1:18" s="116" customFormat="1" ht="69" x14ac:dyDescent="0.3">
      <c r="A127" s="85">
        <v>48</v>
      </c>
      <c r="B127" s="102" t="s">
        <v>168</v>
      </c>
      <c r="C127" s="89" t="s">
        <v>15</v>
      </c>
      <c r="D127" s="89">
        <v>80</v>
      </c>
      <c r="E127" s="156" t="s">
        <v>897</v>
      </c>
      <c r="F127" s="156" t="s">
        <v>805</v>
      </c>
      <c r="G127" s="156" t="s">
        <v>898</v>
      </c>
      <c r="H127" s="156" t="s">
        <v>1742</v>
      </c>
      <c r="I127" s="156">
        <v>96</v>
      </c>
      <c r="J127" s="157">
        <v>9.8699999999999992</v>
      </c>
      <c r="K127" s="157">
        <v>10.66</v>
      </c>
      <c r="L127" s="158">
        <v>0.08</v>
      </c>
      <c r="M127" s="157">
        <v>947.52</v>
      </c>
      <c r="N127" s="157">
        <v>1023.32</v>
      </c>
      <c r="Q127" s="126"/>
      <c r="R127" s="126"/>
    </row>
    <row r="128" spans="1:18" s="116" customFormat="1" ht="27.6" x14ac:dyDescent="0.3">
      <c r="A128" s="85">
        <v>49</v>
      </c>
      <c r="B128" s="102" t="s">
        <v>169</v>
      </c>
      <c r="C128" s="89" t="s">
        <v>15</v>
      </c>
      <c r="D128" s="89">
        <v>5</v>
      </c>
      <c r="E128" s="156" t="s">
        <v>899</v>
      </c>
      <c r="F128" s="156" t="s">
        <v>900</v>
      </c>
      <c r="G128" s="156" t="s">
        <v>901</v>
      </c>
      <c r="H128" s="156" t="s">
        <v>1742</v>
      </c>
      <c r="I128" s="156">
        <v>5</v>
      </c>
      <c r="J128" s="157">
        <v>21</v>
      </c>
      <c r="K128" s="157">
        <v>22.68</v>
      </c>
      <c r="L128" s="158">
        <v>0.08</v>
      </c>
      <c r="M128" s="157">
        <v>105</v>
      </c>
      <c r="N128" s="157">
        <v>113.4</v>
      </c>
      <c r="Q128" s="126"/>
      <c r="R128" s="126"/>
    </row>
    <row r="129" spans="1:18" s="116" customFormat="1" ht="55.2" x14ac:dyDescent="0.3">
      <c r="A129" s="85">
        <v>50</v>
      </c>
      <c r="B129" s="102" t="s">
        <v>171</v>
      </c>
      <c r="C129" s="89" t="s">
        <v>15</v>
      </c>
      <c r="D129" s="89">
        <v>2</v>
      </c>
      <c r="E129" s="156" t="s">
        <v>902</v>
      </c>
      <c r="F129" s="156" t="s">
        <v>903</v>
      </c>
      <c r="G129" s="156" t="s">
        <v>904</v>
      </c>
      <c r="H129" s="156" t="s">
        <v>1742</v>
      </c>
      <c r="I129" s="156">
        <v>2</v>
      </c>
      <c r="J129" s="157">
        <v>126.7</v>
      </c>
      <c r="K129" s="157">
        <v>136.84</v>
      </c>
      <c r="L129" s="158">
        <v>0.08</v>
      </c>
      <c r="M129" s="157">
        <v>253.4</v>
      </c>
      <c r="N129" s="157">
        <v>273.67</v>
      </c>
      <c r="Q129" s="126"/>
      <c r="R129" s="126"/>
    </row>
    <row r="130" spans="1:18" s="116" customFormat="1" ht="41.4" x14ac:dyDescent="0.3">
      <c r="A130" s="85">
        <v>51</v>
      </c>
      <c r="B130" s="102" t="s">
        <v>170</v>
      </c>
      <c r="C130" s="89" t="s">
        <v>15</v>
      </c>
      <c r="D130" s="89">
        <v>2</v>
      </c>
      <c r="E130" s="156" t="s">
        <v>905</v>
      </c>
      <c r="F130" s="156" t="s">
        <v>906</v>
      </c>
      <c r="G130" s="156" t="s">
        <v>907</v>
      </c>
      <c r="H130" s="156" t="s">
        <v>1742</v>
      </c>
      <c r="I130" s="156">
        <v>2</v>
      </c>
      <c r="J130" s="157">
        <v>77.38</v>
      </c>
      <c r="K130" s="157">
        <v>83.57</v>
      </c>
      <c r="L130" s="158">
        <v>0.08</v>
      </c>
      <c r="M130" s="157">
        <v>154.76</v>
      </c>
      <c r="N130" s="157">
        <v>167.14</v>
      </c>
      <c r="Q130" s="126"/>
      <c r="R130" s="126"/>
    </row>
    <row r="131" spans="1:18" s="116" customFormat="1" ht="27.6" x14ac:dyDescent="0.3">
      <c r="A131" s="85">
        <v>52</v>
      </c>
      <c r="B131" s="102" t="s">
        <v>172</v>
      </c>
      <c r="C131" s="89" t="s">
        <v>15</v>
      </c>
      <c r="D131" s="89">
        <v>2</v>
      </c>
      <c r="E131" s="156" t="s">
        <v>908</v>
      </c>
      <c r="F131" s="156" t="s">
        <v>909</v>
      </c>
      <c r="G131" s="156" t="s">
        <v>910</v>
      </c>
      <c r="H131" s="156" t="s">
        <v>1742</v>
      </c>
      <c r="I131" s="156">
        <v>2</v>
      </c>
      <c r="J131" s="157">
        <v>43.05</v>
      </c>
      <c r="K131" s="157">
        <v>46.49</v>
      </c>
      <c r="L131" s="158">
        <v>0.08</v>
      </c>
      <c r="M131" s="157">
        <v>86.1</v>
      </c>
      <c r="N131" s="157">
        <v>92.99</v>
      </c>
      <c r="Q131" s="126"/>
      <c r="R131" s="126"/>
    </row>
    <row r="132" spans="1:18" s="116" customFormat="1" ht="27.6" x14ac:dyDescent="0.3">
      <c r="A132" s="85">
        <v>53</v>
      </c>
      <c r="B132" s="102" t="s">
        <v>173</v>
      </c>
      <c r="C132" s="89" t="s">
        <v>15</v>
      </c>
      <c r="D132" s="89">
        <v>2</v>
      </c>
      <c r="E132" s="156" t="s">
        <v>911</v>
      </c>
      <c r="F132" s="156" t="s">
        <v>909</v>
      </c>
      <c r="G132" s="156" t="s">
        <v>912</v>
      </c>
      <c r="H132" s="156" t="s">
        <v>1742</v>
      </c>
      <c r="I132" s="156">
        <v>2</v>
      </c>
      <c r="J132" s="157">
        <v>33.6</v>
      </c>
      <c r="K132" s="157">
        <v>36.29</v>
      </c>
      <c r="L132" s="158">
        <v>0.08</v>
      </c>
      <c r="M132" s="157">
        <v>67.2</v>
      </c>
      <c r="N132" s="157">
        <v>72.58</v>
      </c>
      <c r="Q132" s="126"/>
      <c r="R132" s="126"/>
    </row>
    <row r="133" spans="1:18" s="116" customFormat="1" ht="27.6" x14ac:dyDescent="0.3">
      <c r="A133" s="85">
        <v>54</v>
      </c>
      <c r="B133" s="102" t="s">
        <v>174</v>
      </c>
      <c r="C133" s="89" t="s">
        <v>15</v>
      </c>
      <c r="D133" s="89">
        <v>2</v>
      </c>
      <c r="E133" s="156" t="s">
        <v>913</v>
      </c>
      <c r="F133" s="156" t="s">
        <v>909</v>
      </c>
      <c r="G133" s="156" t="s">
        <v>914</v>
      </c>
      <c r="H133" s="156" t="s">
        <v>1742</v>
      </c>
      <c r="I133" s="156">
        <v>2</v>
      </c>
      <c r="J133" s="157">
        <v>46.2</v>
      </c>
      <c r="K133" s="157">
        <v>49.9</v>
      </c>
      <c r="L133" s="158">
        <v>0.08</v>
      </c>
      <c r="M133" s="157">
        <v>92.4</v>
      </c>
      <c r="N133" s="157">
        <v>99.79</v>
      </c>
      <c r="Q133" s="126"/>
      <c r="R133" s="126"/>
    </row>
    <row r="134" spans="1:18" s="116" customFormat="1" ht="27.6" x14ac:dyDescent="0.3">
      <c r="A134" s="85">
        <v>55</v>
      </c>
      <c r="B134" s="102" t="s">
        <v>175</v>
      </c>
      <c r="C134" s="89" t="s">
        <v>15</v>
      </c>
      <c r="D134" s="89">
        <v>2</v>
      </c>
      <c r="E134" s="156" t="s">
        <v>915</v>
      </c>
      <c r="F134" s="156" t="s">
        <v>916</v>
      </c>
      <c r="G134" s="156" t="s">
        <v>917</v>
      </c>
      <c r="H134" s="156" t="s">
        <v>1742</v>
      </c>
      <c r="I134" s="156">
        <v>2</v>
      </c>
      <c r="J134" s="157">
        <v>15.89</v>
      </c>
      <c r="K134" s="157">
        <v>17.16</v>
      </c>
      <c r="L134" s="158">
        <v>0.08</v>
      </c>
      <c r="M134" s="157">
        <v>31.78</v>
      </c>
      <c r="N134" s="157">
        <v>34.32</v>
      </c>
      <c r="Q134" s="126"/>
      <c r="R134" s="126"/>
    </row>
    <row r="135" spans="1:18" s="116" customFormat="1" ht="27.6" x14ac:dyDescent="0.3">
      <c r="A135" s="85">
        <v>56</v>
      </c>
      <c r="B135" s="102" t="s">
        <v>176</v>
      </c>
      <c r="C135" s="89" t="s">
        <v>15</v>
      </c>
      <c r="D135" s="89">
        <v>2</v>
      </c>
      <c r="E135" s="156" t="s">
        <v>918</v>
      </c>
      <c r="F135" s="156" t="s">
        <v>916</v>
      </c>
      <c r="G135" s="156" t="s">
        <v>919</v>
      </c>
      <c r="H135" s="156" t="s">
        <v>1742</v>
      </c>
      <c r="I135" s="156">
        <v>2</v>
      </c>
      <c r="J135" s="157">
        <v>11.82</v>
      </c>
      <c r="K135" s="157">
        <v>12.77</v>
      </c>
      <c r="L135" s="158">
        <v>0.08</v>
      </c>
      <c r="M135" s="157">
        <v>23.64</v>
      </c>
      <c r="N135" s="157">
        <v>25.53</v>
      </c>
      <c r="Q135" s="126"/>
      <c r="R135" s="126"/>
    </row>
    <row r="136" spans="1:18" s="116" customFormat="1" ht="69" x14ac:dyDescent="0.3">
      <c r="A136" s="85">
        <v>57</v>
      </c>
      <c r="B136" s="102" t="s">
        <v>517</v>
      </c>
      <c r="C136" s="89" t="s">
        <v>15</v>
      </c>
      <c r="D136" s="89">
        <v>3</v>
      </c>
      <c r="E136" s="156" t="s">
        <v>920</v>
      </c>
      <c r="F136" s="156" t="s">
        <v>921</v>
      </c>
      <c r="G136" s="156" t="s">
        <v>922</v>
      </c>
      <c r="H136" s="156" t="s">
        <v>1742</v>
      </c>
      <c r="I136" s="156">
        <v>3</v>
      </c>
      <c r="J136" s="157">
        <v>70.81</v>
      </c>
      <c r="K136" s="157">
        <v>76.47</v>
      </c>
      <c r="L136" s="158">
        <v>0.08</v>
      </c>
      <c r="M136" s="157">
        <v>212.43</v>
      </c>
      <c r="N136" s="157">
        <v>229.42</v>
      </c>
      <c r="Q136" s="126"/>
      <c r="R136" s="126"/>
    </row>
    <row r="137" spans="1:18" s="116" customFormat="1" ht="27.6" x14ac:dyDescent="0.3">
      <c r="A137" s="85">
        <v>58</v>
      </c>
      <c r="B137" s="102" t="s">
        <v>181</v>
      </c>
      <c r="C137" s="89" t="s">
        <v>15</v>
      </c>
      <c r="D137" s="89">
        <v>5</v>
      </c>
      <c r="E137" s="156" t="s">
        <v>923</v>
      </c>
      <c r="F137" s="156" t="s">
        <v>792</v>
      </c>
      <c r="G137" s="156" t="s">
        <v>924</v>
      </c>
      <c r="H137" s="156" t="s">
        <v>1742</v>
      </c>
      <c r="I137" s="156">
        <v>5</v>
      </c>
      <c r="J137" s="157">
        <v>69.900000000000006</v>
      </c>
      <c r="K137" s="157">
        <v>75.489999999999995</v>
      </c>
      <c r="L137" s="158">
        <v>0.08</v>
      </c>
      <c r="M137" s="157">
        <v>349.5</v>
      </c>
      <c r="N137" s="157">
        <v>377.46</v>
      </c>
      <c r="Q137" s="126"/>
      <c r="R137" s="126"/>
    </row>
    <row r="138" spans="1:18" s="116" customFormat="1" ht="27.6" x14ac:dyDescent="0.3">
      <c r="A138" s="85">
        <v>59</v>
      </c>
      <c r="B138" s="102" t="s">
        <v>180</v>
      </c>
      <c r="C138" s="89" t="s">
        <v>15</v>
      </c>
      <c r="D138" s="89">
        <v>3</v>
      </c>
      <c r="E138" s="156" t="s">
        <v>925</v>
      </c>
      <c r="F138" s="156" t="s">
        <v>926</v>
      </c>
      <c r="G138" s="156" t="s">
        <v>927</v>
      </c>
      <c r="H138" s="156" t="s">
        <v>1742</v>
      </c>
      <c r="I138" s="156">
        <v>3</v>
      </c>
      <c r="J138" s="157">
        <v>48.6</v>
      </c>
      <c r="K138" s="157">
        <v>52.49</v>
      </c>
      <c r="L138" s="158">
        <v>0.08</v>
      </c>
      <c r="M138" s="157">
        <v>145.80000000000001</v>
      </c>
      <c r="N138" s="157">
        <v>157.46</v>
      </c>
      <c r="Q138" s="126"/>
      <c r="R138" s="126"/>
    </row>
    <row r="139" spans="1:18" s="116" customFormat="1" ht="55.2" x14ac:dyDescent="0.3">
      <c r="A139" s="85">
        <v>60</v>
      </c>
      <c r="B139" s="102" t="s">
        <v>179</v>
      </c>
      <c r="C139" s="89" t="s">
        <v>15</v>
      </c>
      <c r="D139" s="89">
        <v>3</v>
      </c>
      <c r="E139" s="156" t="s">
        <v>928</v>
      </c>
      <c r="F139" s="156" t="s">
        <v>929</v>
      </c>
      <c r="G139" s="156" t="s">
        <v>930</v>
      </c>
      <c r="H139" s="156" t="s">
        <v>1742</v>
      </c>
      <c r="I139" s="156">
        <v>3</v>
      </c>
      <c r="J139" s="157">
        <v>76.64</v>
      </c>
      <c r="K139" s="157">
        <v>82.77</v>
      </c>
      <c r="L139" s="158">
        <v>0.08</v>
      </c>
      <c r="M139" s="157">
        <v>229.92</v>
      </c>
      <c r="N139" s="157">
        <v>248.31</v>
      </c>
      <c r="Q139" s="126"/>
      <c r="R139" s="126"/>
    </row>
    <row r="140" spans="1:18" s="116" customFormat="1" ht="27.6" x14ac:dyDescent="0.3">
      <c r="A140" s="85">
        <v>61</v>
      </c>
      <c r="B140" s="102" t="s">
        <v>178</v>
      </c>
      <c r="C140" s="89" t="s">
        <v>15</v>
      </c>
      <c r="D140" s="89">
        <v>10</v>
      </c>
      <c r="E140" s="156" t="s">
        <v>931</v>
      </c>
      <c r="F140" s="156" t="s">
        <v>929</v>
      </c>
      <c r="G140" s="156" t="s">
        <v>932</v>
      </c>
      <c r="H140" s="156" t="s">
        <v>1742</v>
      </c>
      <c r="I140" s="156">
        <v>10</v>
      </c>
      <c r="J140" s="157">
        <v>67.19</v>
      </c>
      <c r="K140" s="157">
        <v>72.569999999999993</v>
      </c>
      <c r="L140" s="158">
        <v>0.08</v>
      </c>
      <c r="M140" s="157">
        <v>671.9</v>
      </c>
      <c r="N140" s="157">
        <v>725.65</v>
      </c>
      <c r="Q140" s="126"/>
      <c r="R140" s="126"/>
    </row>
    <row r="141" spans="1:18" s="116" customFormat="1" ht="41.4" x14ac:dyDescent="0.3">
      <c r="A141" s="85">
        <v>62</v>
      </c>
      <c r="B141" s="102" t="s">
        <v>595</v>
      </c>
      <c r="C141" s="89" t="s">
        <v>15</v>
      </c>
      <c r="D141" s="89">
        <v>8</v>
      </c>
      <c r="E141" s="156" t="s">
        <v>933</v>
      </c>
      <c r="F141" s="156" t="s">
        <v>934</v>
      </c>
      <c r="G141" s="156" t="s">
        <v>935</v>
      </c>
      <c r="H141" s="156" t="s">
        <v>1742</v>
      </c>
      <c r="I141" s="156">
        <v>17.14</v>
      </c>
      <c r="J141" s="157">
        <v>0.52</v>
      </c>
      <c r="K141" s="157">
        <v>0.56000000000000005</v>
      </c>
      <c r="L141" s="158">
        <v>0.08</v>
      </c>
      <c r="M141" s="157">
        <v>8.91</v>
      </c>
      <c r="N141" s="157">
        <v>9.6199999999999992</v>
      </c>
      <c r="Q141" s="126"/>
      <c r="R141" s="126"/>
    </row>
    <row r="142" spans="1:18" s="116" customFormat="1" ht="41.4" x14ac:dyDescent="0.3">
      <c r="A142" s="85">
        <v>63</v>
      </c>
      <c r="B142" s="102" t="s">
        <v>528</v>
      </c>
      <c r="C142" s="89" t="s">
        <v>15</v>
      </c>
      <c r="D142" s="89">
        <v>10</v>
      </c>
      <c r="E142" s="156" t="s">
        <v>936</v>
      </c>
      <c r="F142" s="156" t="s">
        <v>934</v>
      </c>
      <c r="G142" s="156" t="s">
        <v>937</v>
      </c>
      <c r="H142" s="156" t="s">
        <v>1742</v>
      </c>
      <c r="I142" s="156">
        <v>10</v>
      </c>
      <c r="J142" s="157">
        <v>0.52</v>
      </c>
      <c r="K142" s="157">
        <v>0.56000000000000005</v>
      </c>
      <c r="L142" s="158">
        <v>0.08</v>
      </c>
      <c r="M142" s="157">
        <v>5.2</v>
      </c>
      <c r="N142" s="157">
        <v>5.62</v>
      </c>
      <c r="Q142" s="126"/>
      <c r="R142" s="126"/>
    </row>
    <row r="143" spans="1:18" s="116" customFormat="1" ht="41.4" x14ac:dyDescent="0.3">
      <c r="A143" s="85">
        <v>64</v>
      </c>
      <c r="B143" s="102" t="s">
        <v>529</v>
      </c>
      <c r="C143" s="89" t="s">
        <v>15</v>
      </c>
      <c r="D143" s="89">
        <v>20</v>
      </c>
      <c r="E143" s="156" t="s">
        <v>938</v>
      </c>
      <c r="F143" s="156" t="s">
        <v>934</v>
      </c>
      <c r="G143" s="156" t="s">
        <v>939</v>
      </c>
      <c r="H143" s="156" t="s">
        <v>1742</v>
      </c>
      <c r="I143" s="156">
        <v>20</v>
      </c>
      <c r="J143" s="157">
        <v>0.52</v>
      </c>
      <c r="K143" s="157">
        <v>0.56000000000000005</v>
      </c>
      <c r="L143" s="158">
        <v>0.08</v>
      </c>
      <c r="M143" s="157">
        <v>10.4</v>
      </c>
      <c r="N143" s="157">
        <v>11.23</v>
      </c>
      <c r="Q143" s="126"/>
      <c r="R143" s="126"/>
    </row>
    <row r="144" spans="1:18" s="116" customFormat="1" ht="27.6" x14ac:dyDescent="0.3">
      <c r="A144" s="85">
        <v>65</v>
      </c>
      <c r="B144" s="102" t="s">
        <v>478</v>
      </c>
      <c r="C144" s="89" t="s">
        <v>15</v>
      </c>
      <c r="D144" s="89">
        <v>50</v>
      </c>
      <c r="E144" s="156" t="s">
        <v>940</v>
      </c>
      <c r="F144" s="156" t="s">
        <v>929</v>
      </c>
      <c r="G144" s="156" t="s">
        <v>941</v>
      </c>
      <c r="H144" s="156" t="s">
        <v>1742</v>
      </c>
      <c r="I144" s="156">
        <v>50</v>
      </c>
      <c r="J144" s="157">
        <v>82.15</v>
      </c>
      <c r="K144" s="157">
        <v>88.72</v>
      </c>
      <c r="L144" s="158">
        <v>0.08</v>
      </c>
      <c r="M144" s="157">
        <v>4107.5</v>
      </c>
      <c r="N144" s="157">
        <v>4436.1000000000004</v>
      </c>
      <c r="Q144" s="126"/>
      <c r="R144" s="126"/>
    </row>
    <row r="145" spans="1:18" s="116" customFormat="1" ht="27.6" x14ac:dyDescent="0.3">
      <c r="A145" s="85">
        <v>66</v>
      </c>
      <c r="B145" s="91" t="s">
        <v>336</v>
      </c>
      <c r="C145" s="89" t="s">
        <v>15</v>
      </c>
      <c r="D145" s="89">
        <v>30</v>
      </c>
      <c r="E145" s="156" t="s">
        <v>942</v>
      </c>
      <c r="F145" s="156" t="s">
        <v>868</v>
      </c>
      <c r="G145" s="156" t="s">
        <v>943</v>
      </c>
      <c r="H145" s="156" t="s">
        <v>1742</v>
      </c>
      <c r="I145" s="156">
        <v>30</v>
      </c>
      <c r="J145" s="157">
        <v>3.57</v>
      </c>
      <c r="K145" s="157">
        <v>3.86</v>
      </c>
      <c r="L145" s="158">
        <v>0.08</v>
      </c>
      <c r="M145" s="157">
        <v>107.1</v>
      </c>
      <c r="N145" s="157">
        <v>115.67</v>
      </c>
      <c r="Q145" s="126"/>
      <c r="R145" s="126"/>
    </row>
    <row r="146" spans="1:18" s="116" customFormat="1" ht="41.4" x14ac:dyDescent="0.3">
      <c r="A146" s="85">
        <v>67</v>
      </c>
      <c r="B146" s="91" t="s">
        <v>337</v>
      </c>
      <c r="C146" s="89" t="s">
        <v>15</v>
      </c>
      <c r="D146" s="89">
        <v>15</v>
      </c>
      <c r="E146" s="156" t="s">
        <v>944</v>
      </c>
      <c r="F146" s="156" t="s">
        <v>868</v>
      </c>
      <c r="G146" s="156" t="s">
        <v>945</v>
      </c>
      <c r="H146" s="156" t="s">
        <v>1742</v>
      </c>
      <c r="I146" s="156">
        <v>15</v>
      </c>
      <c r="J146" s="157">
        <v>7.84</v>
      </c>
      <c r="K146" s="157">
        <v>8.4700000000000006</v>
      </c>
      <c r="L146" s="158">
        <v>0.08</v>
      </c>
      <c r="M146" s="157">
        <v>117.6</v>
      </c>
      <c r="N146" s="157">
        <v>127.01</v>
      </c>
      <c r="Q146" s="126"/>
      <c r="R146" s="126"/>
    </row>
    <row r="147" spans="1:18" s="116" customFormat="1" ht="82.8" x14ac:dyDescent="0.3">
      <c r="A147" s="85">
        <v>68</v>
      </c>
      <c r="B147" s="102" t="s">
        <v>333</v>
      </c>
      <c r="C147" s="89" t="s">
        <v>15</v>
      </c>
      <c r="D147" s="89">
        <v>3</v>
      </c>
      <c r="E147" s="156" t="s">
        <v>946</v>
      </c>
      <c r="F147" s="156" t="s">
        <v>792</v>
      </c>
      <c r="G147" s="156" t="s">
        <v>947</v>
      </c>
      <c r="H147" s="156" t="s">
        <v>1742</v>
      </c>
      <c r="I147" s="156">
        <v>3</v>
      </c>
      <c r="J147" s="157">
        <v>1634.04</v>
      </c>
      <c r="K147" s="157">
        <v>1764.76</v>
      </c>
      <c r="L147" s="158">
        <v>0.08</v>
      </c>
      <c r="M147" s="157">
        <v>4902.12</v>
      </c>
      <c r="N147" s="157">
        <v>5294.29</v>
      </c>
      <c r="Q147" s="126"/>
      <c r="R147" s="126"/>
    </row>
    <row r="148" spans="1:18" s="116" customFormat="1" ht="82.8" x14ac:dyDescent="0.3">
      <c r="A148" s="85">
        <v>69</v>
      </c>
      <c r="B148" s="102" t="s">
        <v>334</v>
      </c>
      <c r="C148" s="89" t="s">
        <v>15</v>
      </c>
      <c r="D148" s="89">
        <v>2</v>
      </c>
      <c r="E148" s="156" t="s">
        <v>948</v>
      </c>
      <c r="F148" s="156" t="s">
        <v>792</v>
      </c>
      <c r="G148" s="156" t="s">
        <v>949</v>
      </c>
      <c r="H148" s="156" t="s">
        <v>1742</v>
      </c>
      <c r="I148" s="156">
        <v>2</v>
      </c>
      <c r="J148" s="157">
        <v>3304.8</v>
      </c>
      <c r="K148" s="157">
        <v>3569.18</v>
      </c>
      <c r="L148" s="158">
        <v>0.08</v>
      </c>
      <c r="M148" s="157">
        <v>6609.6</v>
      </c>
      <c r="N148" s="157">
        <v>7138.37</v>
      </c>
      <c r="Q148" s="126"/>
      <c r="R148" s="126"/>
    </row>
    <row r="149" spans="1:18" s="116" customFormat="1" ht="27.6" x14ac:dyDescent="0.3">
      <c r="A149" s="85">
        <v>70</v>
      </c>
      <c r="B149" s="91" t="s">
        <v>335</v>
      </c>
      <c r="C149" s="89" t="s">
        <v>15</v>
      </c>
      <c r="D149" s="89">
        <v>5</v>
      </c>
      <c r="E149" s="156" t="s">
        <v>950</v>
      </c>
      <c r="F149" s="156" t="s">
        <v>900</v>
      </c>
      <c r="G149" s="156" t="s">
        <v>951</v>
      </c>
      <c r="H149" s="156" t="s">
        <v>1742</v>
      </c>
      <c r="I149" s="156">
        <v>5</v>
      </c>
      <c r="J149" s="157">
        <v>9.1300000000000008</v>
      </c>
      <c r="K149" s="157">
        <v>9.86</v>
      </c>
      <c r="L149" s="158">
        <v>0.08</v>
      </c>
      <c r="M149" s="157">
        <v>45.65</v>
      </c>
      <c r="N149" s="157">
        <v>49.3</v>
      </c>
      <c r="Q149" s="126"/>
      <c r="R149" s="126"/>
    </row>
    <row r="150" spans="1:18" s="116" customFormat="1" ht="27.6" x14ac:dyDescent="0.3">
      <c r="A150" s="85">
        <v>71</v>
      </c>
      <c r="B150" s="91" t="s">
        <v>338</v>
      </c>
      <c r="C150" s="89" t="s">
        <v>15</v>
      </c>
      <c r="D150" s="89">
        <v>5</v>
      </c>
      <c r="E150" s="156" t="s">
        <v>952</v>
      </c>
      <c r="F150" s="156" t="s">
        <v>953</v>
      </c>
      <c r="G150" s="156" t="s">
        <v>954</v>
      </c>
      <c r="H150" s="156" t="s">
        <v>1742</v>
      </c>
      <c r="I150" s="156">
        <v>5</v>
      </c>
      <c r="J150" s="157">
        <v>9.34</v>
      </c>
      <c r="K150" s="157">
        <v>10.09</v>
      </c>
      <c r="L150" s="158">
        <v>0.08</v>
      </c>
      <c r="M150" s="157">
        <v>46.7</v>
      </c>
      <c r="N150" s="157">
        <v>50.44</v>
      </c>
      <c r="Q150" s="126"/>
      <c r="R150" s="126"/>
    </row>
    <row r="151" spans="1:18" s="116" customFormat="1" ht="55.2" x14ac:dyDescent="0.3">
      <c r="A151" s="85">
        <v>72</v>
      </c>
      <c r="B151" s="91" t="s">
        <v>339</v>
      </c>
      <c r="C151" s="89" t="s">
        <v>15</v>
      </c>
      <c r="D151" s="89">
        <v>5</v>
      </c>
      <c r="E151" s="156" t="s">
        <v>955</v>
      </c>
      <c r="F151" s="156" t="s">
        <v>953</v>
      </c>
      <c r="G151" s="156" t="s">
        <v>956</v>
      </c>
      <c r="H151" s="156" t="s">
        <v>1742</v>
      </c>
      <c r="I151" s="156">
        <v>5</v>
      </c>
      <c r="J151" s="157">
        <v>31.5</v>
      </c>
      <c r="K151" s="157">
        <v>34.020000000000003</v>
      </c>
      <c r="L151" s="158">
        <v>0.08</v>
      </c>
      <c r="M151" s="157">
        <v>157.5</v>
      </c>
      <c r="N151" s="157">
        <v>170.1</v>
      </c>
      <c r="Q151" s="126"/>
      <c r="R151" s="126"/>
    </row>
    <row r="152" spans="1:18" s="116" customFormat="1" ht="41.4" x14ac:dyDescent="0.3">
      <c r="A152" s="85">
        <v>73</v>
      </c>
      <c r="B152" s="102" t="s">
        <v>340</v>
      </c>
      <c r="C152" s="89" t="s">
        <v>15</v>
      </c>
      <c r="D152" s="89">
        <v>5</v>
      </c>
      <c r="E152" s="156" t="s">
        <v>957</v>
      </c>
      <c r="F152" s="156" t="s">
        <v>871</v>
      </c>
      <c r="G152" s="156" t="s">
        <v>958</v>
      </c>
      <c r="H152" s="156" t="s">
        <v>1742</v>
      </c>
      <c r="I152" s="156">
        <v>5</v>
      </c>
      <c r="J152" s="157">
        <v>15.62</v>
      </c>
      <c r="K152" s="157">
        <v>16.87</v>
      </c>
      <c r="L152" s="158">
        <v>0.08</v>
      </c>
      <c r="M152" s="157">
        <v>78.099999999999994</v>
      </c>
      <c r="N152" s="157">
        <v>84.35</v>
      </c>
      <c r="Q152" s="126"/>
      <c r="R152" s="126"/>
    </row>
    <row r="153" spans="1:18" s="116" customFormat="1" ht="41.4" x14ac:dyDescent="0.3">
      <c r="A153" s="85">
        <v>74</v>
      </c>
      <c r="B153" s="102" t="s">
        <v>341</v>
      </c>
      <c r="C153" s="89" t="s">
        <v>15</v>
      </c>
      <c r="D153" s="89">
        <v>5</v>
      </c>
      <c r="E153" s="156" t="s">
        <v>959</v>
      </c>
      <c r="F153" s="156" t="s">
        <v>871</v>
      </c>
      <c r="G153" s="156" t="s">
        <v>960</v>
      </c>
      <c r="H153" s="156" t="s">
        <v>1742</v>
      </c>
      <c r="I153" s="156">
        <v>5</v>
      </c>
      <c r="J153" s="157">
        <v>20.62</v>
      </c>
      <c r="K153" s="157">
        <v>22.27</v>
      </c>
      <c r="L153" s="158">
        <v>0.08</v>
      </c>
      <c r="M153" s="157">
        <v>103.1</v>
      </c>
      <c r="N153" s="157">
        <v>111.35</v>
      </c>
      <c r="Q153" s="126"/>
      <c r="R153" s="126"/>
    </row>
    <row r="154" spans="1:18" s="116" customFormat="1" ht="41.4" x14ac:dyDescent="0.3">
      <c r="A154" s="85">
        <v>75</v>
      </c>
      <c r="B154" s="102" t="s">
        <v>342</v>
      </c>
      <c r="C154" s="89" t="s">
        <v>15</v>
      </c>
      <c r="D154" s="89">
        <v>5</v>
      </c>
      <c r="E154" s="156" t="s">
        <v>961</v>
      </c>
      <c r="F154" s="156" t="s">
        <v>962</v>
      </c>
      <c r="G154" s="156" t="s">
        <v>963</v>
      </c>
      <c r="H154" s="156" t="s">
        <v>1742</v>
      </c>
      <c r="I154" s="156">
        <v>5</v>
      </c>
      <c r="J154" s="157">
        <v>32.97</v>
      </c>
      <c r="K154" s="157">
        <v>35.61</v>
      </c>
      <c r="L154" s="158">
        <v>0.08</v>
      </c>
      <c r="M154" s="157">
        <v>164.85</v>
      </c>
      <c r="N154" s="157">
        <v>178.04</v>
      </c>
      <c r="Q154" s="126"/>
      <c r="R154" s="126"/>
    </row>
    <row r="155" spans="1:18" s="116" customFormat="1" ht="41.4" x14ac:dyDescent="0.3">
      <c r="A155" s="85">
        <v>76</v>
      </c>
      <c r="B155" s="91" t="s">
        <v>343</v>
      </c>
      <c r="C155" s="89" t="s">
        <v>14</v>
      </c>
      <c r="D155" s="89">
        <v>30</v>
      </c>
      <c r="E155" s="156" t="s">
        <v>964</v>
      </c>
      <c r="F155" s="156" t="s">
        <v>965</v>
      </c>
      <c r="G155" s="156" t="s">
        <v>966</v>
      </c>
      <c r="H155" s="156" t="s">
        <v>1742</v>
      </c>
      <c r="I155" s="156">
        <v>30</v>
      </c>
      <c r="J155" s="157">
        <v>19.95</v>
      </c>
      <c r="K155" s="157">
        <v>21.55</v>
      </c>
      <c r="L155" s="158">
        <v>0.08</v>
      </c>
      <c r="M155" s="157">
        <v>598.5</v>
      </c>
      <c r="N155" s="157">
        <v>646.38</v>
      </c>
      <c r="Q155" s="126"/>
      <c r="R155" s="126"/>
    </row>
    <row r="156" spans="1:18" s="116" customFormat="1" ht="41.4" x14ac:dyDescent="0.3">
      <c r="A156" s="85">
        <v>77</v>
      </c>
      <c r="B156" s="91" t="s">
        <v>344</v>
      </c>
      <c r="C156" s="89" t="s">
        <v>15</v>
      </c>
      <c r="D156" s="89">
        <v>20</v>
      </c>
      <c r="E156" s="156" t="s">
        <v>967</v>
      </c>
      <c r="F156" s="156" t="s">
        <v>868</v>
      </c>
      <c r="G156" s="156" t="s">
        <v>968</v>
      </c>
      <c r="H156" s="156" t="s">
        <v>1742</v>
      </c>
      <c r="I156" s="156">
        <v>20</v>
      </c>
      <c r="J156" s="157">
        <v>10.39</v>
      </c>
      <c r="K156" s="157">
        <v>11.22</v>
      </c>
      <c r="L156" s="158">
        <v>0.08</v>
      </c>
      <c r="M156" s="157">
        <v>207.8</v>
      </c>
      <c r="N156" s="157">
        <v>224.42</v>
      </c>
      <c r="Q156" s="126"/>
      <c r="R156" s="126"/>
    </row>
    <row r="157" spans="1:18" s="116" customFormat="1" ht="41.4" x14ac:dyDescent="0.3">
      <c r="A157" s="85">
        <v>78</v>
      </c>
      <c r="B157" s="91" t="s">
        <v>345</v>
      </c>
      <c r="C157" s="89" t="s">
        <v>14</v>
      </c>
      <c r="D157" s="89">
        <v>3</v>
      </c>
      <c r="E157" s="156" t="s">
        <v>969</v>
      </c>
      <c r="F157" s="156" t="s">
        <v>962</v>
      </c>
      <c r="G157" s="156" t="s">
        <v>970</v>
      </c>
      <c r="H157" s="156" t="s">
        <v>1742</v>
      </c>
      <c r="I157" s="156">
        <v>3</v>
      </c>
      <c r="J157" s="157">
        <v>35.700000000000003</v>
      </c>
      <c r="K157" s="157">
        <v>38.56</v>
      </c>
      <c r="L157" s="158">
        <v>0.08</v>
      </c>
      <c r="M157" s="157">
        <v>107.1</v>
      </c>
      <c r="N157" s="157">
        <v>115.67</v>
      </c>
      <c r="Q157" s="126"/>
      <c r="R157" s="126"/>
    </row>
    <row r="158" spans="1:18" s="116" customFormat="1" ht="41.4" x14ac:dyDescent="0.3">
      <c r="A158" s="85">
        <v>79</v>
      </c>
      <c r="B158" s="91" t="s">
        <v>347</v>
      </c>
      <c r="C158" s="89" t="s">
        <v>15</v>
      </c>
      <c r="D158" s="89">
        <v>300</v>
      </c>
      <c r="E158" s="156" t="s">
        <v>971</v>
      </c>
      <c r="F158" s="156" t="s">
        <v>815</v>
      </c>
      <c r="G158" s="156" t="s">
        <v>972</v>
      </c>
      <c r="H158" s="156" t="s">
        <v>1742</v>
      </c>
      <c r="I158" s="156">
        <v>300</v>
      </c>
      <c r="J158" s="157">
        <v>3.36</v>
      </c>
      <c r="K158" s="157">
        <v>3.63</v>
      </c>
      <c r="L158" s="158">
        <v>0.08</v>
      </c>
      <c r="M158" s="157">
        <v>1008</v>
      </c>
      <c r="N158" s="157">
        <v>1088.6400000000001</v>
      </c>
      <c r="Q158" s="126"/>
      <c r="R158" s="126"/>
    </row>
    <row r="159" spans="1:18" s="116" customFormat="1" ht="41.4" x14ac:dyDescent="0.3">
      <c r="A159" s="85">
        <v>80</v>
      </c>
      <c r="B159" s="91" t="s">
        <v>348</v>
      </c>
      <c r="C159" s="89" t="s">
        <v>15</v>
      </c>
      <c r="D159" s="89">
        <v>3</v>
      </c>
      <c r="E159" s="156" t="s">
        <v>973</v>
      </c>
      <c r="F159" s="156" t="s">
        <v>974</v>
      </c>
      <c r="G159" s="156" t="s">
        <v>975</v>
      </c>
      <c r="H159" s="156" t="s">
        <v>1742</v>
      </c>
      <c r="I159" s="156">
        <v>3</v>
      </c>
      <c r="J159" s="157">
        <v>8.08</v>
      </c>
      <c r="K159" s="157">
        <v>8.73</v>
      </c>
      <c r="L159" s="158">
        <v>0.08</v>
      </c>
      <c r="M159" s="157">
        <v>24.24</v>
      </c>
      <c r="N159" s="157">
        <v>26.18</v>
      </c>
      <c r="Q159" s="126"/>
      <c r="R159" s="126"/>
    </row>
    <row r="160" spans="1:18" s="116" customFormat="1" ht="69" x14ac:dyDescent="0.3">
      <c r="A160" s="85">
        <v>81</v>
      </c>
      <c r="B160" s="91" t="s">
        <v>349</v>
      </c>
      <c r="C160" s="89" t="s">
        <v>15</v>
      </c>
      <c r="D160" s="89">
        <v>3</v>
      </c>
      <c r="E160" s="156" t="s">
        <v>976</v>
      </c>
      <c r="F160" s="156" t="s">
        <v>977</v>
      </c>
      <c r="G160" s="156" t="s">
        <v>978</v>
      </c>
      <c r="H160" s="156" t="s">
        <v>1742</v>
      </c>
      <c r="I160" s="156">
        <v>3</v>
      </c>
      <c r="J160" s="157">
        <v>12.02</v>
      </c>
      <c r="K160" s="157">
        <v>12.98</v>
      </c>
      <c r="L160" s="158">
        <v>0.08</v>
      </c>
      <c r="M160" s="157">
        <v>36.06</v>
      </c>
      <c r="N160" s="157">
        <v>38.94</v>
      </c>
      <c r="Q160" s="126"/>
      <c r="R160" s="126"/>
    </row>
    <row r="161" spans="1:18" s="116" customFormat="1" ht="69" x14ac:dyDescent="0.3">
      <c r="A161" s="85">
        <v>82</v>
      </c>
      <c r="B161" s="91" t="s">
        <v>350</v>
      </c>
      <c r="C161" s="89" t="s">
        <v>15</v>
      </c>
      <c r="D161" s="89">
        <v>3</v>
      </c>
      <c r="E161" s="156" t="s">
        <v>979</v>
      </c>
      <c r="F161" s="156" t="s">
        <v>977</v>
      </c>
      <c r="G161" s="156" t="s">
        <v>980</v>
      </c>
      <c r="H161" s="156" t="s">
        <v>1742</v>
      </c>
      <c r="I161" s="156">
        <v>3</v>
      </c>
      <c r="J161" s="157">
        <v>15.19</v>
      </c>
      <c r="K161" s="157">
        <v>16.41</v>
      </c>
      <c r="L161" s="158">
        <v>0.08</v>
      </c>
      <c r="M161" s="157">
        <v>45.57</v>
      </c>
      <c r="N161" s="157">
        <v>49.22</v>
      </c>
      <c r="Q161" s="126"/>
      <c r="R161" s="126"/>
    </row>
    <row r="162" spans="1:18" s="116" customFormat="1" ht="55.2" x14ac:dyDescent="0.3">
      <c r="A162" s="85">
        <v>83</v>
      </c>
      <c r="B162" s="102" t="s">
        <v>352</v>
      </c>
      <c r="C162" s="89" t="s">
        <v>15</v>
      </c>
      <c r="D162" s="89">
        <v>40</v>
      </c>
      <c r="E162" s="156" t="s">
        <v>981</v>
      </c>
      <c r="F162" s="156" t="s">
        <v>815</v>
      </c>
      <c r="G162" s="156" t="s">
        <v>982</v>
      </c>
      <c r="H162" s="156" t="s">
        <v>1742</v>
      </c>
      <c r="I162" s="156">
        <v>40</v>
      </c>
      <c r="J162" s="157">
        <v>15.75</v>
      </c>
      <c r="K162" s="157">
        <v>17.010000000000002</v>
      </c>
      <c r="L162" s="158">
        <v>0.08</v>
      </c>
      <c r="M162" s="157">
        <v>630</v>
      </c>
      <c r="N162" s="157">
        <v>680.4</v>
      </c>
      <c r="Q162" s="126"/>
      <c r="R162" s="126"/>
    </row>
    <row r="163" spans="1:18" s="116" customFormat="1" ht="27.6" x14ac:dyDescent="0.3">
      <c r="A163" s="85">
        <v>84</v>
      </c>
      <c r="B163" s="102" t="s">
        <v>353</v>
      </c>
      <c r="C163" s="89" t="s">
        <v>15</v>
      </c>
      <c r="D163" s="89">
        <v>250</v>
      </c>
      <c r="E163" s="156" t="s">
        <v>983</v>
      </c>
      <c r="F163" s="156" t="s">
        <v>815</v>
      </c>
      <c r="G163" s="156" t="s">
        <v>984</v>
      </c>
      <c r="H163" s="156" t="s">
        <v>1742</v>
      </c>
      <c r="I163" s="156">
        <v>250</v>
      </c>
      <c r="J163" s="157">
        <v>15.6</v>
      </c>
      <c r="K163" s="157">
        <v>16.850000000000001</v>
      </c>
      <c r="L163" s="158">
        <v>0.08</v>
      </c>
      <c r="M163" s="157">
        <v>3900</v>
      </c>
      <c r="N163" s="157">
        <v>4212</v>
      </c>
      <c r="Q163" s="126"/>
      <c r="R163" s="126"/>
    </row>
    <row r="164" spans="1:18" s="116" customFormat="1" ht="41.4" x14ac:dyDescent="0.3">
      <c r="A164" s="85">
        <v>85</v>
      </c>
      <c r="B164" s="102" t="s">
        <v>354</v>
      </c>
      <c r="C164" s="89" t="s">
        <v>15</v>
      </c>
      <c r="D164" s="89">
        <v>20</v>
      </c>
      <c r="E164" s="156" t="s">
        <v>985</v>
      </c>
      <c r="F164" s="156" t="s">
        <v>783</v>
      </c>
      <c r="G164" s="156" t="s">
        <v>986</v>
      </c>
      <c r="H164" s="156" t="s">
        <v>1742</v>
      </c>
      <c r="I164" s="156">
        <v>18.670000000000002</v>
      </c>
      <c r="J164" s="157">
        <v>3.78</v>
      </c>
      <c r="K164" s="157">
        <v>4.08</v>
      </c>
      <c r="L164" s="158">
        <v>0.08</v>
      </c>
      <c r="M164" s="157">
        <v>70.569999999999993</v>
      </c>
      <c r="N164" s="157">
        <v>76.22</v>
      </c>
      <c r="Q164" s="126"/>
      <c r="R164" s="126"/>
    </row>
    <row r="165" spans="1:18" s="116" customFormat="1" ht="27.6" x14ac:dyDescent="0.3">
      <c r="A165" s="85">
        <v>86</v>
      </c>
      <c r="B165" s="91" t="s">
        <v>356</v>
      </c>
      <c r="C165" s="89" t="s">
        <v>15</v>
      </c>
      <c r="D165" s="89">
        <v>30</v>
      </c>
      <c r="E165" s="156" t="s">
        <v>987</v>
      </c>
      <c r="F165" s="156" t="s">
        <v>876</v>
      </c>
      <c r="G165" s="156" t="s">
        <v>988</v>
      </c>
      <c r="H165" s="156" t="s">
        <v>1742</v>
      </c>
      <c r="I165" s="156">
        <v>30</v>
      </c>
      <c r="J165" s="157">
        <v>18.899999999999999</v>
      </c>
      <c r="K165" s="157">
        <v>20.41</v>
      </c>
      <c r="L165" s="158">
        <v>0.08</v>
      </c>
      <c r="M165" s="157">
        <v>567</v>
      </c>
      <c r="N165" s="157">
        <v>612.36</v>
      </c>
      <c r="Q165" s="126"/>
      <c r="R165" s="126"/>
    </row>
    <row r="166" spans="1:18" s="116" customFormat="1" ht="41.4" x14ac:dyDescent="0.3">
      <c r="A166" s="85">
        <v>87</v>
      </c>
      <c r="B166" s="91" t="s">
        <v>355</v>
      </c>
      <c r="C166" s="89" t="s">
        <v>15</v>
      </c>
      <c r="D166" s="89">
        <v>3</v>
      </c>
      <c r="E166" s="156" t="s">
        <v>989</v>
      </c>
      <c r="F166" s="156" t="s">
        <v>900</v>
      </c>
      <c r="G166" s="156" t="s">
        <v>990</v>
      </c>
      <c r="H166" s="156" t="s">
        <v>1742</v>
      </c>
      <c r="I166" s="156">
        <v>3</v>
      </c>
      <c r="J166" s="157">
        <v>14.14</v>
      </c>
      <c r="K166" s="157">
        <v>15.27</v>
      </c>
      <c r="L166" s="158">
        <v>0.08</v>
      </c>
      <c r="M166" s="157">
        <v>42.42</v>
      </c>
      <c r="N166" s="157">
        <v>45.81</v>
      </c>
      <c r="Q166" s="126"/>
      <c r="R166" s="126"/>
    </row>
    <row r="167" spans="1:18" s="116" customFormat="1" ht="41.4" x14ac:dyDescent="0.3">
      <c r="A167" s="85">
        <v>88</v>
      </c>
      <c r="B167" s="91" t="s">
        <v>77</v>
      </c>
      <c r="C167" s="89" t="s">
        <v>15</v>
      </c>
      <c r="D167" s="89">
        <v>3</v>
      </c>
      <c r="E167" s="156" t="s">
        <v>991</v>
      </c>
      <c r="F167" s="156" t="s">
        <v>900</v>
      </c>
      <c r="G167" s="156" t="s">
        <v>992</v>
      </c>
      <c r="H167" s="156" t="s">
        <v>1742</v>
      </c>
      <c r="I167" s="156">
        <v>3</v>
      </c>
      <c r="J167" s="157">
        <v>16.63</v>
      </c>
      <c r="K167" s="157">
        <v>17.96</v>
      </c>
      <c r="L167" s="158">
        <v>0.08</v>
      </c>
      <c r="M167" s="157">
        <v>49.89</v>
      </c>
      <c r="N167" s="157">
        <v>53.88</v>
      </c>
      <c r="Q167" s="126"/>
      <c r="R167" s="126"/>
    </row>
    <row r="168" spans="1:18" s="116" customFormat="1" ht="41.4" x14ac:dyDescent="0.3">
      <c r="A168" s="85">
        <v>89</v>
      </c>
      <c r="B168" s="91" t="s">
        <v>357</v>
      </c>
      <c r="C168" s="89" t="s">
        <v>14</v>
      </c>
      <c r="D168" s="89">
        <v>25</v>
      </c>
      <c r="E168" s="156" t="s">
        <v>993</v>
      </c>
      <c r="F168" s="156" t="s">
        <v>881</v>
      </c>
      <c r="G168" s="156" t="s">
        <v>994</v>
      </c>
      <c r="H168" s="156" t="s">
        <v>1742</v>
      </c>
      <c r="I168" s="156">
        <v>25</v>
      </c>
      <c r="J168" s="157">
        <v>4.8099999999999996</v>
      </c>
      <c r="K168" s="157">
        <v>5.19</v>
      </c>
      <c r="L168" s="158">
        <v>0.08</v>
      </c>
      <c r="M168" s="157">
        <v>120.25</v>
      </c>
      <c r="N168" s="157">
        <v>129.87</v>
      </c>
      <c r="Q168" s="126"/>
      <c r="R168" s="126"/>
    </row>
    <row r="169" spans="1:18" s="116" customFormat="1" ht="69" x14ac:dyDescent="0.3">
      <c r="A169" s="85">
        <v>90</v>
      </c>
      <c r="B169" s="91" t="s">
        <v>596</v>
      </c>
      <c r="C169" s="89" t="s">
        <v>15</v>
      </c>
      <c r="D169" s="89">
        <v>60</v>
      </c>
      <c r="E169" s="156" t="s">
        <v>995</v>
      </c>
      <c r="F169" s="156" t="s">
        <v>871</v>
      </c>
      <c r="G169" s="156" t="s">
        <v>996</v>
      </c>
      <c r="H169" s="156" t="s">
        <v>1742</v>
      </c>
      <c r="I169" s="156">
        <v>60</v>
      </c>
      <c r="J169" s="157">
        <v>11.49</v>
      </c>
      <c r="K169" s="157">
        <v>12.41</v>
      </c>
      <c r="L169" s="158">
        <v>0.08</v>
      </c>
      <c r="M169" s="157">
        <v>689.4</v>
      </c>
      <c r="N169" s="157">
        <v>744.55</v>
      </c>
      <c r="Q169" s="126"/>
      <c r="R169" s="126"/>
    </row>
    <row r="170" spans="1:18" s="116" customFormat="1" ht="27.6" x14ac:dyDescent="0.3">
      <c r="A170" s="85">
        <v>91</v>
      </c>
      <c r="B170" s="91" t="s">
        <v>358</v>
      </c>
      <c r="C170" s="89" t="s">
        <v>15</v>
      </c>
      <c r="D170" s="89">
        <v>2</v>
      </c>
      <c r="E170" s="156" t="s">
        <v>997</v>
      </c>
      <c r="F170" s="156" t="s">
        <v>900</v>
      </c>
      <c r="G170" s="156" t="s">
        <v>998</v>
      </c>
      <c r="H170" s="156" t="s">
        <v>1742</v>
      </c>
      <c r="I170" s="156">
        <v>2</v>
      </c>
      <c r="J170" s="157">
        <v>9.9700000000000006</v>
      </c>
      <c r="K170" s="157">
        <v>10.77</v>
      </c>
      <c r="L170" s="158">
        <v>0.08</v>
      </c>
      <c r="M170" s="157">
        <v>19.940000000000001</v>
      </c>
      <c r="N170" s="157">
        <v>21.54</v>
      </c>
      <c r="Q170" s="126"/>
      <c r="R170" s="126"/>
    </row>
    <row r="171" spans="1:18" s="116" customFormat="1" ht="27.6" x14ac:dyDescent="0.3">
      <c r="A171" s="85">
        <v>92</v>
      </c>
      <c r="B171" s="91" t="s">
        <v>359</v>
      </c>
      <c r="C171" s="89" t="s">
        <v>15</v>
      </c>
      <c r="D171" s="89">
        <v>2</v>
      </c>
      <c r="E171" s="156" t="s">
        <v>999</v>
      </c>
      <c r="F171" s="156" t="s">
        <v>900</v>
      </c>
      <c r="G171" s="156" t="s">
        <v>1000</v>
      </c>
      <c r="H171" s="156" t="s">
        <v>1742</v>
      </c>
      <c r="I171" s="156">
        <v>2</v>
      </c>
      <c r="J171" s="157">
        <v>13.44</v>
      </c>
      <c r="K171" s="157">
        <v>14.52</v>
      </c>
      <c r="L171" s="158">
        <v>0.08</v>
      </c>
      <c r="M171" s="157">
        <v>26.88</v>
      </c>
      <c r="N171" s="157">
        <v>29.03</v>
      </c>
      <c r="Q171" s="126"/>
      <c r="R171" s="126"/>
    </row>
    <row r="172" spans="1:18" s="116" customFormat="1" ht="27.6" x14ac:dyDescent="0.3">
      <c r="A172" s="85">
        <v>93</v>
      </c>
      <c r="B172" s="91" t="s">
        <v>360</v>
      </c>
      <c r="C172" s="89" t="s">
        <v>15</v>
      </c>
      <c r="D172" s="89">
        <v>2</v>
      </c>
      <c r="E172" s="156" t="s">
        <v>1001</v>
      </c>
      <c r="F172" s="156" t="s">
        <v>900</v>
      </c>
      <c r="G172" s="156" t="s">
        <v>1002</v>
      </c>
      <c r="H172" s="156" t="s">
        <v>1742</v>
      </c>
      <c r="I172" s="156">
        <v>2</v>
      </c>
      <c r="J172" s="157">
        <v>21.41</v>
      </c>
      <c r="K172" s="157">
        <v>23.12</v>
      </c>
      <c r="L172" s="158">
        <v>0.08</v>
      </c>
      <c r="M172" s="157">
        <v>42.82</v>
      </c>
      <c r="N172" s="157">
        <v>46.25</v>
      </c>
      <c r="Q172" s="126"/>
      <c r="R172" s="126"/>
    </row>
    <row r="173" spans="1:18" s="116" customFormat="1" ht="27.6" x14ac:dyDescent="0.3">
      <c r="A173" s="85">
        <v>94</v>
      </c>
      <c r="B173" s="91" t="s">
        <v>23</v>
      </c>
      <c r="C173" s="89" t="s">
        <v>15</v>
      </c>
      <c r="D173" s="89">
        <v>20</v>
      </c>
      <c r="E173" s="156" t="s">
        <v>1003</v>
      </c>
      <c r="F173" s="156" t="s">
        <v>1004</v>
      </c>
      <c r="G173" s="156" t="s">
        <v>1005</v>
      </c>
      <c r="H173" s="156" t="s">
        <v>1742</v>
      </c>
      <c r="I173" s="156">
        <v>20</v>
      </c>
      <c r="J173" s="157">
        <v>5.25</v>
      </c>
      <c r="K173" s="157">
        <v>5.51</v>
      </c>
      <c r="L173" s="158">
        <v>0.05</v>
      </c>
      <c r="M173" s="157">
        <v>105</v>
      </c>
      <c r="N173" s="157">
        <v>110.25</v>
      </c>
      <c r="Q173" s="126"/>
      <c r="R173" s="126"/>
    </row>
    <row r="174" spans="1:18" s="116" customFormat="1" ht="27.6" x14ac:dyDescent="0.3">
      <c r="A174" s="85">
        <v>95</v>
      </c>
      <c r="B174" s="91" t="s">
        <v>361</v>
      </c>
      <c r="C174" s="89" t="s">
        <v>15</v>
      </c>
      <c r="D174" s="89">
        <v>20</v>
      </c>
      <c r="E174" s="156" t="s">
        <v>1006</v>
      </c>
      <c r="F174" s="156" t="s">
        <v>1004</v>
      </c>
      <c r="G174" s="156" t="s">
        <v>1007</v>
      </c>
      <c r="H174" s="156" t="s">
        <v>1742</v>
      </c>
      <c r="I174" s="156">
        <v>20</v>
      </c>
      <c r="J174" s="157">
        <v>5.25</v>
      </c>
      <c r="K174" s="157">
        <v>5.51</v>
      </c>
      <c r="L174" s="158">
        <v>0.05</v>
      </c>
      <c r="M174" s="157">
        <v>105</v>
      </c>
      <c r="N174" s="157">
        <v>110.25</v>
      </c>
      <c r="Q174" s="126"/>
      <c r="R174" s="126"/>
    </row>
    <row r="175" spans="1:18" s="116" customFormat="1" ht="41.4" x14ac:dyDescent="0.3">
      <c r="A175" s="85">
        <v>96</v>
      </c>
      <c r="B175" s="91" t="s">
        <v>362</v>
      </c>
      <c r="C175" s="89" t="s">
        <v>15</v>
      </c>
      <c r="D175" s="89">
        <v>50</v>
      </c>
      <c r="E175" s="156" t="s">
        <v>1008</v>
      </c>
      <c r="F175" s="156" t="s">
        <v>871</v>
      </c>
      <c r="G175" s="156" t="s">
        <v>1009</v>
      </c>
      <c r="H175" s="156" t="s">
        <v>1742</v>
      </c>
      <c r="I175" s="156">
        <v>50</v>
      </c>
      <c r="J175" s="157">
        <v>18.760000000000002</v>
      </c>
      <c r="K175" s="157">
        <v>20.260000000000002</v>
      </c>
      <c r="L175" s="158">
        <v>0.08</v>
      </c>
      <c r="M175" s="157">
        <v>938</v>
      </c>
      <c r="N175" s="157">
        <v>1013.04</v>
      </c>
      <c r="Q175" s="126"/>
      <c r="R175" s="126"/>
    </row>
    <row r="176" spans="1:18" s="116" customFormat="1" ht="55.2" x14ac:dyDescent="0.3">
      <c r="A176" s="85">
        <v>97</v>
      </c>
      <c r="B176" s="91" t="s">
        <v>363</v>
      </c>
      <c r="C176" s="89" t="s">
        <v>15</v>
      </c>
      <c r="D176" s="89">
        <v>20</v>
      </c>
      <c r="E176" s="156" t="s">
        <v>1010</v>
      </c>
      <c r="F176" s="156" t="s">
        <v>965</v>
      </c>
      <c r="G176" s="156" t="s">
        <v>1011</v>
      </c>
      <c r="H176" s="156" t="s">
        <v>1742</v>
      </c>
      <c r="I176" s="156">
        <v>20</v>
      </c>
      <c r="J176" s="157">
        <v>37.799999999999997</v>
      </c>
      <c r="K176" s="157">
        <v>40.82</v>
      </c>
      <c r="L176" s="158">
        <v>0.08</v>
      </c>
      <c r="M176" s="157">
        <v>756</v>
      </c>
      <c r="N176" s="157">
        <v>816.48</v>
      </c>
      <c r="Q176" s="126"/>
      <c r="R176" s="126"/>
    </row>
    <row r="177" spans="1:18" s="116" customFormat="1" ht="27.6" x14ac:dyDescent="0.3">
      <c r="A177" s="85">
        <v>98</v>
      </c>
      <c r="B177" s="102" t="s">
        <v>364</v>
      </c>
      <c r="C177" s="89" t="s">
        <v>15</v>
      </c>
      <c r="D177" s="89">
        <v>10</v>
      </c>
      <c r="E177" s="156" t="s">
        <v>1012</v>
      </c>
      <c r="F177" s="156" t="s">
        <v>876</v>
      </c>
      <c r="G177" s="156" t="s">
        <v>1013</v>
      </c>
      <c r="H177" s="156" t="s">
        <v>1742</v>
      </c>
      <c r="I177" s="156">
        <v>10</v>
      </c>
      <c r="J177" s="157">
        <v>3.15</v>
      </c>
      <c r="K177" s="157">
        <v>3.4</v>
      </c>
      <c r="L177" s="158">
        <v>0.08</v>
      </c>
      <c r="M177" s="157">
        <v>31.5</v>
      </c>
      <c r="N177" s="157">
        <v>34.020000000000003</v>
      </c>
      <c r="Q177" s="126"/>
      <c r="R177" s="126"/>
    </row>
    <row r="178" spans="1:18" s="116" customFormat="1" ht="27.6" x14ac:dyDescent="0.3">
      <c r="A178" s="85">
        <v>99</v>
      </c>
      <c r="B178" s="102" t="s">
        <v>365</v>
      </c>
      <c r="C178" s="89" t="s">
        <v>15</v>
      </c>
      <c r="D178" s="89">
        <v>10</v>
      </c>
      <c r="E178" s="156" t="s">
        <v>1014</v>
      </c>
      <c r="F178" s="156" t="s">
        <v>876</v>
      </c>
      <c r="G178" s="156" t="s">
        <v>1015</v>
      </c>
      <c r="H178" s="156" t="s">
        <v>1742</v>
      </c>
      <c r="I178" s="156">
        <v>10</v>
      </c>
      <c r="J178" s="157">
        <v>4.72</v>
      </c>
      <c r="K178" s="157">
        <v>5.0999999999999996</v>
      </c>
      <c r="L178" s="158">
        <v>0.08</v>
      </c>
      <c r="M178" s="157">
        <v>47.2</v>
      </c>
      <c r="N178" s="157">
        <v>50.98</v>
      </c>
      <c r="Q178" s="126"/>
      <c r="R178" s="126"/>
    </row>
    <row r="179" spans="1:18" s="116" customFormat="1" ht="27.6" x14ac:dyDescent="0.3">
      <c r="A179" s="85">
        <v>100</v>
      </c>
      <c r="B179" s="102" t="s">
        <v>366</v>
      </c>
      <c r="C179" s="89" t="s">
        <v>15</v>
      </c>
      <c r="D179" s="89">
        <v>10</v>
      </c>
      <c r="E179" s="156" t="s">
        <v>1016</v>
      </c>
      <c r="F179" s="156" t="s">
        <v>876</v>
      </c>
      <c r="G179" s="156" t="s">
        <v>1017</v>
      </c>
      <c r="H179" s="156" t="s">
        <v>1742</v>
      </c>
      <c r="I179" s="156">
        <v>10</v>
      </c>
      <c r="J179" s="157">
        <v>8.4</v>
      </c>
      <c r="K179" s="157">
        <v>9.07</v>
      </c>
      <c r="L179" s="158">
        <v>0.08</v>
      </c>
      <c r="M179" s="157">
        <v>84</v>
      </c>
      <c r="N179" s="157">
        <v>90.72</v>
      </c>
      <c r="Q179" s="126"/>
      <c r="R179" s="126"/>
    </row>
    <row r="180" spans="1:18" s="116" customFormat="1" ht="41.4" x14ac:dyDescent="0.3">
      <c r="A180" s="85">
        <v>101</v>
      </c>
      <c r="B180" s="102" t="s">
        <v>367</v>
      </c>
      <c r="C180" s="89" t="s">
        <v>15</v>
      </c>
      <c r="D180" s="89">
        <v>3</v>
      </c>
      <c r="E180" s="156" t="s">
        <v>1018</v>
      </c>
      <c r="F180" s="156" t="s">
        <v>1019</v>
      </c>
      <c r="G180" s="156" t="s">
        <v>1020</v>
      </c>
      <c r="H180" s="156" t="s">
        <v>1742</v>
      </c>
      <c r="I180" s="156">
        <v>2.8</v>
      </c>
      <c r="J180" s="157">
        <v>9.4499999999999993</v>
      </c>
      <c r="K180" s="157">
        <v>10.210000000000001</v>
      </c>
      <c r="L180" s="158">
        <v>0.08</v>
      </c>
      <c r="M180" s="157">
        <v>26.46</v>
      </c>
      <c r="N180" s="157">
        <v>28.58</v>
      </c>
      <c r="Q180" s="126"/>
      <c r="R180" s="126"/>
    </row>
    <row r="181" spans="1:18" s="116" customFormat="1" ht="55.2" x14ac:dyDescent="0.3">
      <c r="A181" s="85">
        <v>102</v>
      </c>
      <c r="B181" s="102" t="s">
        <v>368</v>
      </c>
      <c r="C181" s="89" t="s">
        <v>15</v>
      </c>
      <c r="D181" s="89">
        <v>10</v>
      </c>
      <c r="E181" s="156" t="s">
        <v>1021</v>
      </c>
      <c r="F181" s="156" t="s">
        <v>865</v>
      </c>
      <c r="G181" s="156" t="s">
        <v>1022</v>
      </c>
      <c r="H181" s="156" t="s">
        <v>1742</v>
      </c>
      <c r="I181" s="156">
        <v>10</v>
      </c>
      <c r="J181" s="157">
        <v>16.8</v>
      </c>
      <c r="K181" s="157">
        <v>18.14</v>
      </c>
      <c r="L181" s="158">
        <v>0.08</v>
      </c>
      <c r="M181" s="157">
        <v>168</v>
      </c>
      <c r="N181" s="157">
        <v>181.44</v>
      </c>
      <c r="Q181" s="126"/>
      <c r="R181" s="126"/>
    </row>
    <row r="182" spans="1:18" s="116" customFormat="1" ht="55.2" x14ac:dyDescent="0.3">
      <c r="A182" s="85">
        <v>103</v>
      </c>
      <c r="B182" s="102" t="s">
        <v>369</v>
      </c>
      <c r="C182" s="89" t="s">
        <v>15</v>
      </c>
      <c r="D182" s="89">
        <v>5</v>
      </c>
      <c r="E182" s="156" t="s">
        <v>1023</v>
      </c>
      <c r="F182" s="156" t="s">
        <v>865</v>
      </c>
      <c r="G182" s="156" t="s">
        <v>1024</v>
      </c>
      <c r="H182" s="156" t="s">
        <v>1742</v>
      </c>
      <c r="I182" s="156">
        <v>5</v>
      </c>
      <c r="J182" s="157">
        <v>22.05</v>
      </c>
      <c r="K182" s="157">
        <v>23.81</v>
      </c>
      <c r="L182" s="158">
        <v>0.08</v>
      </c>
      <c r="M182" s="157">
        <v>110.25</v>
      </c>
      <c r="N182" s="157">
        <v>119.07</v>
      </c>
      <c r="Q182" s="126"/>
      <c r="R182" s="126"/>
    </row>
    <row r="183" spans="1:18" s="116" customFormat="1" ht="27.6" x14ac:dyDescent="0.3">
      <c r="A183" s="85">
        <v>104</v>
      </c>
      <c r="B183" s="91" t="s">
        <v>433</v>
      </c>
      <c r="C183" s="89" t="s">
        <v>15</v>
      </c>
      <c r="D183" s="89">
        <v>70</v>
      </c>
      <c r="E183" s="156" t="s">
        <v>1025</v>
      </c>
      <c r="F183" s="156" t="s">
        <v>800</v>
      </c>
      <c r="G183" s="156" t="s">
        <v>1026</v>
      </c>
      <c r="H183" s="156" t="s">
        <v>1742</v>
      </c>
      <c r="I183" s="156">
        <v>70</v>
      </c>
      <c r="J183" s="157">
        <v>66.84</v>
      </c>
      <c r="K183" s="157">
        <v>72.19</v>
      </c>
      <c r="L183" s="158">
        <v>0.08</v>
      </c>
      <c r="M183" s="157">
        <v>4678.8</v>
      </c>
      <c r="N183" s="157">
        <v>5053.1000000000004</v>
      </c>
      <c r="Q183" s="126"/>
      <c r="R183" s="126"/>
    </row>
    <row r="184" spans="1:18" s="116" customFormat="1" ht="41.4" x14ac:dyDescent="0.3">
      <c r="A184" s="85">
        <v>105</v>
      </c>
      <c r="B184" s="102" t="s">
        <v>370</v>
      </c>
      <c r="C184" s="89" t="s">
        <v>15</v>
      </c>
      <c r="D184" s="89">
        <v>2</v>
      </c>
      <c r="E184" s="156" t="s">
        <v>1792</v>
      </c>
      <c r="F184" s="156" t="s">
        <v>1793</v>
      </c>
      <c r="G184" s="156" t="s">
        <v>1794</v>
      </c>
      <c r="H184" s="156" t="s">
        <v>1742</v>
      </c>
      <c r="I184" s="156">
        <v>2</v>
      </c>
      <c r="J184" s="157">
        <v>146.99</v>
      </c>
      <c r="K184" s="157">
        <v>158.75</v>
      </c>
      <c r="L184" s="158">
        <v>0.08</v>
      </c>
      <c r="M184" s="157">
        <v>293.98</v>
      </c>
      <c r="N184" s="157">
        <v>317.5</v>
      </c>
      <c r="Q184" s="126"/>
      <c r="R184" s="126"/>
    </row>
    <row r="185" spans="1:18" s="116" customFormat="1" ht="41.4" x14ac:dyDescent="0.3">
      <c r="A185" s="85">
        <v>106</v>
      </c>
      <c r="B185" s="91" t="s">
        <v>371</v>
      </c>
      <c r="C185" s="89" t="s">
        <v>15</v>
      </c>
      <c r="D185" s="89">
        <v>3</v>
      </c>
      <c r="E185" s="156" t="s">
        <v>1027</v>
      </c>
      <c r="F185" s="156" t="s">
        <v>789</v>
      </c>
      <c r="G185" s="156" t="s">
        <v>1028</v>
      </c>
      <c r="H185" s="156" t="s">
        <v>1742</v>
      </c>
      <c r="I185" s="156">
        <v>3</v>
      </c>
      <c r="J185" s="157">
        <v>3.19</v>
      </c>
      <c r="K185" s="157">
        <v>3.45</v>
      </c>
      <c r="L185" s="158">
        <v>0.08</v>
      </c>
      <c r="M185" s="157">
        <v>9.57</v>
      </c>
      <c r="N185" s="157">
        <v>10.34</v>
      </c>
      <c r="Q185" s="126"/>
      <c r="R185" s="126"/>
    </row>
    <row r="186" spans="1:18" s="116" customFormat="1" ht="41.4" x14ac:dyDescent="0.3">
      <c r="A186" s="85">
        <v>107</v>
      </c>
      <c r="B186" s="91" t="s">
        <v>372</v>
      </c>
      <c r="C186" s="89" t="s">
        <v>15</v>
      </c>
      <c r="D186" s="89">
        <v>3</v>
      </c>
      <c r="E186" s="156" t="s">
        <v>1029</v>
      </c>
      <c r="F186" s="156" t="s">
        <v>789</v>
      </c>
      <c r="G186" s="156" t="s">
        <v>1030</v>
      </c>
      <c r="H186" s="156" t="s">
        <v>1742</v>
      </c>
      <c r="I186" s="156">
        <v>3</v>
      </c>
      <c r="J186" s="157">
        <v>3.19</v>
      </c>
      <c r="K186" s="157">
        <v>3.45</v>
      </c>
      <c r="L186" s="158">
        <v>0.08</v>
      </c>
      <c r="M186" s="157">
        <v>9.57</v>
      </c>
      <c r="N186" s="157">
        <v>10.34</v>
      </c>
      <c r="Q186" s="126"/>
      <c r="R186" s="126"/>
    </row>
    <row r="187" spans="1:18" s="116" customFormat="1" ht="82.8" x14ac:dyDescent="0.3">
      <c r="A187" s="85">
        <v>108</v>
      </c>
      <c r="B187" s="102" t="s">
        <v>373</v>
      </c>
      <c r="C187" s="89" t="s">
        <v>15</v>
      </c>
      <c r="D187" s="89">
        <v>25</v>
      </c>
      <c r="E187" s="156" t="s">
        <v>1031</v>
      </c>
      <c r="F187" s="156" t="s">
        <v>1032</v>
      </c>
      <c r="G187" s="156" t="s">
        <v>1033</v>
      </c>
      <c r="H187" s="156" t="s">
        <v>1742</v>
      </c>
      <c r="I187" s="156">
        <v>25</v>
      </c>
      <c r="J187" s="157">
        <v>33.6</v>
      </c>
      <c r="K187" s="157">
        <v>36.29</v>
      </c>
      <c r="L187" s="158">
        <v>0.08</v>
      </c>
      <c r="M187" s="157">
        <v>840</v>
      </c>
      <c r="N187" s="157">
        <v>907.2</v>
      </c>
      <c r="Q187" s="126"/>
      <c r="R187" s="126"/>
    </row>
    <row r="188" spans="1:18" s="116" customFormat="1" ht="82.8" x14ac:dyDescent="0.3">
      <c r="A188" s="85">
        <v>109</v>
      </c>
      <c r="B188" s="102" t="s">
        <v>374</v>
      </c>
      <c r="C188" s="89" t="s">
        <v>15</v>
      </c>
      <c r="D188" s="89">
        <v>80</v>
      </c>
      <c r="E188" s="156" t="s">
        <v>1034</v>
      </c>
      <c r="F188" s="156" t="s">
        <v>1032</v>
      </c>
      <c r="G188" s="156" t="s">
        <v>1035</v>
      </c>
      <c r="H188" s="156" t="s">
        <v>1742</v>
      </c>
      <c r="I188" s="156">
        <v>80</v>
      </c>
      <c r="J188" s="157">
        <v>48.88</v>
      </c>
      <c r="K188" s="157">
        <v>52.79</v>
      </c>
      <c r="L188" s="158">
        <v>0.08</v>
      </c>
      <c r="M188" s="157">
        <v>3910.4</v>
      </c>
      <c r="N188" s="157">
        <v>4223.2299999999996</v>
      </c>
      <c r="Q188" s="126"/>
      <c r="R188" s="126"/>
    </row>
    <row r="189" spans="1:18" s="116" customFormat="1" ht="82.8" x14ac:dyDescent="0.3">
      <c r="A189" s="85">
        <v>110</v>
      </c>
      <c r="B189" s="102" t="s">
        <v>375</v>
      </c>
      <c r="C189" s="89" t="s">
        <v>15</v>
      </c>
      <c r="D189" s="89">
        <v>50</v>
      </c>
      <c r="E189" s="156" t="s">
        <v>1036</v>
      </c>
      <c r="F189" s="156" t="s">
        <v>1032</v>
      </c>
      <c r="G189" s="156" t="s">
        <v>1037</v>
      </c>
      <c r="H189" s="156" t="s">
        <v>1742</v>
      </c>
      <c r="I189" s="156">
        <v>50</v>
      </c>
      <c r="J189" s="157">
        <v>93.49</v>
      </c>
      <c r="K189" s="157">
        <v>100.97</v>
      </c>
      <c r="L189" s="158">
        <v>0.08</v>
      </c>
      <c r="M189" s="157">
        <v>4674.5</v>
      </c>
      <c r="N189" s="157">
        <v>5048.46</v>
      </c>
      <c r="Q189" s="126"/>
      <c r="R189" s="126"/>
    </row>
    <row r="190" spans="1:18" s="116" customFormat="1" ht="82.8" x14ac:dyDescent="0.3">
      <c r="A190" s="85">
        <v>111</v>
      </c>
      <c r="B190" s="102" t="s">
        <v>461</v>
      </c>
      <c r="C190" s="89" t="s">
        <v>15</v>
      </c>
      <c r="D190" s="89">
        <v>2</v>
      </c>
      <c r="E190" s="156" t="s">
        <v>1824</v>
      </c>
      <c r="F190" s="156" t="s">
        <v>783</v>
      </c>
      <c r="G190" s="156" t="s">
        <v>1825</v>
      </c>
      <c r="H190" s="156" t="s">
        <v>1742</v>
      </c>
      <c r="I190" s="156">
        <v>3</v>
      </c>
      <c r="J190" s="157">
        <v>40.950000000000003</v>
      </c>
      <c r="K190" s="157">
        <v>44.23</v>
      </c>
      <c r="L190" s="158">
        <v>0.08</v>
      </c>
      <c r="M190" s="157">
        <v>122.85</v>
      </c>
      <c r="N190" s="157">
        <v>132.68</v>
      </c>
      <c r="Q190" s="126"/>
      <c r="R190" s="126"/>
    </row>
    <row r="191" spans="1:18" s="116" customFormat="1" ht="27.6" x14ac:dyDescent="0.3">
      <c r="A191" s="85">
        <v>112</v>
      </c>
      <c r="B191" s="91" t="s">
        <v>379</v>
      </c>
      <c r="C191" s="89" t="s">
        <v>15</v>
      </c>
      <c r="D191" s="89">
        <v>80</v>
      </c>
      <c r="E191" s="156" t="s">
        <v>1038</v>
      </c>
      <c r="F191" s="156" t="s">
        <v>865</v>
      </c>
      <c r="G191" s="156" t="s">
        <v>1039</v>
      </c>
      <c r="H191" s="156" t="s">
        <v>1742</v>
      </c>
      <c r="I191" s="156">
        <v>74.67</v>
      </c>
      <c r="J191" s="157">
        <v>4.41</v>
      </c>
      <c r="K191" s="157">
        <v>4.76</v>
      </c>
      <c r="L191" s="158">
        <v>0.08</v>
      </c>
      <c r="M191" s="157">
        <v>329.29</v>
      </c>
      <c r="N191" s="157">
        <v>355.63</v>
      </c>
      <c r="Q191" s="126"/>
      <c r="R191" s="126"/>
    </row>
    <row r="192" spans="1:18" s="116" customFormat="1" ht="27.6" x14ac:dyDescent="0.3">
      <c r="A192" s="85">
        <v>113</v>
      </c>
      <c r="B192" s="91" t="s">
        <v>380</v>
      </c>
      <c r="C192" s="89" t="s">
        <v>15</v>
      </c>
      <c r="D192" s="89">
        <v>5</v>
      </c>
      <c r="E192" s="156" t="s">
        <v>1040</v>
      </c>
      <c r="F192" s="156" t="s">
        <v>865</v>
      </c>
      <c r="G192" s="156" t="s">
        <v>1041</v>
      </c>
      <c r="H192" s="156" t="s">
        <v>1742</v>
      </c>
      <c r="I192" s="156">
        <v>4.67</v>
      </c>
      <c r="J192" s="157">
        <v>7.98</v>
      </c>
      <c r="K192" s="157">
        <v>8.6199999999999992</v>
      </c>
      <c r="L192" s="158">
        <v>0.08</v>
      </c>
      <c r="M192" s="157">
        <v>37.270000000000003</v>
      </c>
      <c r="N192" s="157">
        <v>40.25</v>
      </c>
      <c r="Q192" s="126"/>
      <c r="R192" s="126"/>
    </row>
    <row r="193" spans="1:18" s="116" customFormat="1" ht="41.4" x14ac:dyDescent="0.3">
      <c r="A193" s="85">
        <v>114</v>
      </c>
      <c r="B193" s="91" t="s">
        <v>24</v>
      </c>
      <c r="C193" s="89" t="s">
        <v>15</v>
      </c>
      <c r="D193" s="89">
        <v>2</v>
      </c>
      <c r="E193" s="156" t="s">
        <v>1042</v>
      </c>
      <c r="F193" s="156" t="s">
        <v>1043</v>
      </c>
      <c r="G193" s="156" t="s">
        <v>1044</v>
      </c>
      <c r="H193" s="156" t="s">
        <v>1742</v>
      </c>
      <c r="I193" s="156">
        <v>2</v>
      </c>
      <c r="J193" s="157">
        <v>52.58</v>
      </c>
      <c r="K193" s="157">
        <v>56.79</v>
      </c>
      <c r="L193" s="158">
        <v>0.08</v>
      </c>
      <c r="M193" s="157">
        <v>105.16</v>
      </c>
      <c r="N193" s="157">
        <v>113.57</v>
      </c>
      <c r="Q193" s="126"/>
      <c r="R193" s="126"/>
    </row>
    <row r="194" spans="1:18" s="116" customFormat="1" ht="41.4" x14ac:dyDescent="0.3">
      <c r="A194" s="85">
        <v>115</v>
      </c>
      <c r="B194" s="91" t="s">
        <v>434</v>
      </c>
      <c r="C194" s="89" t="s">
        <v>15</v>
      </c>
      <c r="D194" s="89">
        <v>70</v>
      </c>
      <c r="E194" s="156" t="s">
        <v>1045</v>
      </c>
      <c r="F194" s="156" t="s">
        <v>876</v>
      </c>
      <c r="G194" s="156" t="s">
        <v>1046</v>
      </c>
      <c r="H194" s="156" t="s">
        <v>1742</v>
      </c>
      <c r="I194" s="156">
        <v>70</v>
      </c>
      <c r="J194" s="157">
        <v>5.98</v>
      </c>
      <c r="K194" s="157">
        <v>6.46</v>
      </c>
      <c r="L194" s="158">
        <v>0.08</v>
      </c>
      <c r="M194" s="157">
        <v>418.6</v>
      </c>
      <c r="N194" s="157">
        <v>452.09</v>
      </c>
      <c r="Q194" s="126"/>
      <c r="R194" s="126"/>
    </row>
    <row r="195" spans="1:18" s="116" customFormat="1" ht="55.2" x14ac:dyDescent="0.3">
      <c r="A195" s="85">
        <v>116</v>
      </c>
      <c r="B195" s="91" t="s">
        <v>597</v>
      </c>
      <c r="C195" s="89" t="s">
        <v>15</v>
      </c>
      <c r="D195" s="89">
        <v>150</v>
      </c>
      <c r="E195" s="156" t="s">
        <v>1047</v>
      </c>
      <c r="F195" s="156" t="s">
        <v>876</v>
      </c>
      <c r="G195" s="156" t="s">
        <v>1048</v>
      </c>
      <c r="H195" s="156" t="s">
        <v>1742</v>
      </c>
      <c r="I195" s="156">
        <v>150</v>
      </c>
      <c r="J195" s="157">
        <v>1.78</v>
      </c>
      <c r="K195" s="157">
        <v>1.92</v>
      </c>
      <c r="L195" s="158">
        <v>0.08</v>
      </c>
      <c r="M195" s="157">
        <v>267</v>
      </c>
      <c r="N195" s="157">
        <v>288.36</v>
      </c>
      <c r="Q195" s="126"/>
      <c r="R195" s="126"/>
    </row>
    <row r="196" spans="1:18" s="116" customFormat="1" ht="41.4" x14ac:dyDescent="0.3">
      <c r="A196" s="85">
        <v>117</v>
      </c>
      <c r="B196" s="91" t="s">
        <v>598</v>
      </c>
      <c r="C196" s="89" t="s">
        <v>15</v>
      </c>
      <c r="D196" s="89">
        <v>3</v>
      </c>
      <c r="E196" s="156" t="s">
        <v>1049</v>
      </c>
      <c r="F196" s="156" t="s">
        <v>865</v>
      </c>
      <c r="G196" s="156" t="s">
        <v>1050</v>
      </c>
      <c r="H196" s="156" t="s">
        <v>1742</v>
      </c>
      <c r="I196" s="156">
        <v>3</v>
      </c>
      <c r="J196" s="157">
        <v>9.0299999999999994</v>
      </c>
      <c r="K196" s="157">
        <v>9.75</v>
      </c>
      <c r="L196" s="158">
        <v>0.08</v>
      </c>
      <c r="M196" s="157">
        <v>27.09</v>
      </c>
      <c r="N196" s="157">
        <v>29.26</v>
      </c>
      <c r="Q196" s="126"/>
      <c r="R196" s="126"/>
    </row>
    <row r="197" spans="1:18" s="116" customFormat="1" ht="55.2" x14ac:dyDescent="0.3">
      <c r="A197" s="85">
        <v>118</v>
      </c>
      <c r="B197" s="91" t="s">
        <v>378</v>
      </c>
      <c r="C197" s="89" t="s">
        <v>15</v>
      </c>
      <c r="D197" s="89">
        <v>10</v>
      </c>
      <c r="E197" s="156" t="s">
        <v>1051</v>
      </c>
      <c r="F197" s="156" t="s">
        <v>1052</v>
      </c>
      <c r="G197" s="156" t="s">
        <v>1053</v>
      </c>
      <c r="H197" s="156" t="s">
        <v>1742</v>
      </c>
      <c r="I197" s="156">
        <v>10</v>
      </c>
      <c r="J197" s="157">
        <v>9.93</v>
      </c>
      <c r="K197" s="157">
        <v>10.72</v>
      </c>
      <c r="L197" s="158">
        <v>0.08</v>
      </c>
      <c r="M197" s="157">
        <v>99.3</v>
      </c>
      <c r="N197" s="157">
        <v>107.24</v>
      </c>
      <c r="Q197" s="126"/>
      <c r="R197" s="126"/>
    </row>
    <row r="198" spans="1:18" s="116" customFormat="1" ht="69" x14ac:dyDescent="0.3">
      <c r="A198" s="85">
        <v>119</v>
      </c>
      <c r="B198" s="91" t="s">
        <v>394</v>
      </c>
      <c r="C198" s="89" t="s">
        <v>15</v>
      </c>
      <c r="D198" s="89">
        <v>30</v>
      </c>
      <c r="E198" s="156" t="s">
        <v>1054</v>
      </c>
      <c r="F198" s="156" t="s">
        <v>1052</v>
      </c>
      <c r="G198" s="156" t="s">
        <v>1055</v>
      </c>
      <c r="H198" s="156" t="s">
        <v>1742</v>
      </c>
      <c r="I198" s="156">
        <v>30</v>
      </c>
      <c r="J198" s="157">
        <v>29.48</v>
      </c>
      <c r="K198" s="157">
        <v>31.84</v>
      </c>
      <c r="L198" s="158">
        <v>0.08</v>
      </c>
      <c r="M198" s="157">
        <v>884.4</v>
      </c>
      <c r="N198" s="157">
        <v>955.15</v>
      </c>
      <c r="Q198" s="126"/>
      <c r="R198" s="126"/>
    </row>
    <row r="199" spans="1:18" s="116" customFormat="1" ht="55.2" x14ac:dyDescent="0.3">
      <c r="A199" s="85">
        <v>120</v>
      </c>
      <c r="B199" s="91" t="s">
        <v>436</v>
      </c>
      <c r="C199" s="89" t="s">
        <v>14</v>
      </c>
      <c r="D199" s="89">
        <v>10</v>
      </c>
      <c r="E199" s="156" t="s">
        <v>1795</v>
      </c>
      <c r="F199" s="156" t="s">
        <v>868</v>
      </c>
      <c r="G199" s="156" t="s">
        <v>1796</v>
      </c>
      <c r="H199" s="156" t="s">
        <v>1742</v>
      </c>
      <c r="I199" s="156">
        <v>10</v>
      </c>
      <c r="J199" s="157">
        <v>10.29</v>
      </c>
      <c r="K199" s="157">
        <v>11.11</v>
      </c>
      <c r="L199" s="158">
        <v>0.08</v>
      </c>
      <c r="M199" s="157">
        <v>102.9</v>
      </c>
      <c r="N199" s="157">
        <v>111.13</v>
      </c>
      <c r="Q199" s="126"/>
      <c r="R199" s="126"/>
    </row>
    <row r="200" spans="1:18" s="116" customFormat="1" ht="55.2" x14ac:dyDescent="0.3">
      <c r="A200" s="85">
        <v>121</v>
      </c>
      <c r="B200" s="91" t="s">
        <v>435</v>
      </c>
      <c r="C200" s="89" t="s">
        <v>15</v>
      </c>
      <c r="D200" s="89">
        <v>5</v>
      </c>
      <c r="E200" s="156" t="s">
        <v>1057</v>
      </c>
      <c r="F200" s="156" t="s">
        <v>868</v>
      </c>
      <c r="G200" s="156" t="s">
        <v>1058</v>
      </c>
      <c r="H200" s="156" t="s">
        <v>1742</v>
      </c>
      <c r="I200" s="156">
        <v>5</v>
      </c>
      <c r="J200" s="157">
        <v>9.17</v>
      </c>
      <c r="K200" s="157">
        <v>9.9</v>
      </c>
      <c r="L200" s="158">
        <v>0.08</v>
      </c>
      <c r="M200" s="157">
        <v>45.85</v>
      </c>
      <c r="N200" s="157">
        <v>49.52</v>
      </c>
      <c r="Q200" s="126"/>
      <c r="R200" s="126"/>
    </row>
    <row r="201" spans="1:18" s="116" customFormat="1" ht="27.6" x14ac:dyDescent="0.3">
      <c r="A201" s="85">
        <v>122</v>
      </c>
      <c r="B201" s="91" t="s">
        <v>376</v>
      </c>
      <c r="C201" s="89" t="s">
        <v>15</v>
      </c>
      <c r="D201" s="89">
        <v>5</v>
      </c>
      <c r="E201" s="156" t="s">
        <v>1059</v>
      </c>
      <c r="F201" s="156" t="s">
        <v>865</v>
      </c>
      <c r="G201" s="156" t="s">
        <v>1060</v>
      </c>
      <c r="H201" s="156" t="s">
        <v>1742</v>
      </c>
      <c r="I201" s="156">
        <v>5</v>
      </c>
      <c r="J201" s="157">
        <v>13.33</v>
      </c>
      <c r="K201" s="157">
        <v>14.4</v>
      </c>
      <c r="L201" s="158">
        <v>0.08</v>
      </c>
      <c r="M201" s="157">
        <v>66.650000000000006</v>
      </c>
      <c r="N201" s="157">
        <v>71.98</v>
      </c>
      <c r="Q201" s="126"/>
      <c r="R201" s="126"/>
    </row>
    <row r="202" spans="1:18" s="116" customFormat="1" ht="27.6" x14ac:dyDescent="0.3">
      <c r="A202" s="85">
        <v>123</v>
      </c>
      <c r="B202" s="91" t="s">
        <v>377</v>
      </c>
      <c r="C202" s="89" t="s">
        <v>15</v>
      </c>
      <c r="D202" s="89">
        <v>5</v>
      </c>
      <c r="E202" s="156" t="s">
        <v>1061</v>
      </c>
      <c r="F202" s="156" t="s">
        <v>865</v>
      </c>
      <c r="G202" s="156" t="s">
        <v>1062</v>
      </c>
      <c r="H202" s="156" t="s">
        <v>1742</v>
      </c>
      <c r="I202" s="156">
        <v>5</v>
      </c>
      <c r="J202" s="157">
        <v>21.31</v>
      </c>
      <c r="K202" s="157">
        <v>23.01</v>
      </c>
      <c r="L202" s="158">
        <v>0.08</v>
      </c>
      <c r="M202" s="157">
        <v>106.55</v>
      </c>
      <c r="N202" s="157">
        <v>115.07</v>
      </c>
      <c r="Q202" s="126"/>
      <c r="R202" s="126"/>
    </row>
    <row r="203" spans="1:18" s="116" customFormat="1" ht="82.8" x14ac:dyDescent="0.3">
      <c r="A203" s="85">
        <v>124</v>
      </c>
      <c r="B203" s="102" t="s">
        <v>599</v>
      </c>
      <c r="C203" s="89" t="s">
        <v>15</v>
      </c>
      <c r="D203" s="113">
        <v>15</v>
      </c>
      <c r="E203" s="156" t="s">
        <v>1063</v>
      </c>
      <c r="F203" s="156" t="s">
        <v>1064</v>
      </c>
      <c r="G203" s="156" t="s">
        <v>1065</v>
      </c>
      <c r="H203" s="156" t="s">
        <v>1742</v>
      </c>
      <c r="I203" s="156">
        <v>15</v>
      </c>
      <c r="J203" s="157">
        <v>328.9</v>
      </c>
      <c r="K203" s="157">
        <v>355.21</v>
      </c>
      <c r="L203" s="158">
        <v>0.08</v>
      </c>
      <c r="M203" s="157">
        <v>4933.5</v>
      </c>
      <c r="N203" s="157">
        <v>5328.18</v>
      </c>
      <c r="Q203" s="126"/>
      <c r="R203" s="126"/>
    </row>
    <row r="204" spans="1:18" s="116" customFormat="1" ht="27.6" x14ac:dyDescent="0.3">
      <c r="A204" s="85">
        <v>125</v>
      </c>
      <c r="B204" s="105" t="s">
        <v>301</v>
      </c>
      <c r="C204" s="89" t="s">
        <v>15</v>
      </c>
      <c r="D204" s="89">
        <v>6</v>
      </c>
      <c r="E204" s="156" t="s">
        <v>1066</v>
      </c>
      <c r="F204" s="156" t="s">
        <v>789</v>
      </c>
      <c r="G204" s="156" t="s">
        <v>1067</v>
      </c>
      <c r="H204" s="156" t="s">
        <v>1742</v>
      </c>
      <c r="I204" s="156">
        <v>6</v>
      </c>
      <c r="J204" s="157">
        <v>14.84</v>
      </c>
      <c r="K204" s="157">
        <v>16.03</v>
      </c>
      <c r="L204" s="158">
        <v>0.08</v>
      </c>
      <c r="M204" s="157">
        <v>89.04</v>
      </c>
      <c r="N204" s="157">
        <v>96.16</v>
      </c>
      <c r="Q204" s="126"/>
      <c r="R204" s="126"/>
    </row>
    <row r="205" spans="1:18" s="116" customFormat="1" ht="27.6" x14ac:dyDescent="0.3">
      <c r="A205" s="85">
        <v>126</v>
      </c>
      <c r="B205" s="105" t="s">
        <v>302</v>
      </c>
      <c r="C205" s="89" t="s">
        <v>15</v>
      </c>
      <c r="D205" s="89">
        <v>6</v>
      </c>
      <c r="E205" s="156" t="s">
        <v>1068</v>
      </c>
      <c r="F205" s="156" t="s">
        <v>789</v>
      </c>
      <c r="G205" s="156" t="s">
        <v>1069</v>
      </c>
      <c r="H205" s="156" t="s">
        <v>1742</v>
      </c>
      <c r="I205" s="156">
        <v>6</v>
      </c>
      <c r="J205" s="157">
        <v>26.25</v>
      </c>
      <c r="K205" s="157">
        <v>28.35</v>
      </c>
      <c r="L205" s="158">
        <v>0.08</v>
      </c>
      <c r="M205" s="157">
        <v>157.5</v>
      </c>
      <c r="N205" s="157">
        <v>170.1</v>
      </c>
      <c r="Q205" s="126"/>
      <c r="R205" s="126"/>
    </row>
    <row r="206" spans="1:18" s="116" customFormat="1" ht="27.6" x14ac:dyDescent="0.3">
      <c r="A206" s="85">
        <v>127</v>
      </c>
      <c r="B206" s="105" t="s">
        <v>455</v>
      </c>
      <c r="C206" s="89" t="s">
        <v>15</v>
      </c>
      <c r="D206" s="89">
        <v>10</v>
      </c>
      <c r="E206" s="156" t="s">
        <v>1070</v>
      </c>
      <c r="F206" s="156" t="s">
        <v>1071</v>
      </c>
      <c r="G206" s="156" t="s">
        <v>1072</v>
      </c>
      <c r="H206" s="156" t="s">
        <v>1742</v>
      </c>
      <c r="I206" s="156">
        <v>10</v>
      </c>
      <c r="J206" s="157">
        <v>61.36</v>
      </c>
      <c r="K206" s="157">
        <v>66.27</v>
      </c>
      <c r="L206" s="158">
        <v>0.08</v>
      </c>
      <c r="M206" s="157">
        <v>613.6</v>
      </c>
      <c r="N206" s="157">
        <v>662.69</v>
      </c>
      <c r="Q206" s="126"/>
      <c r="R206" s="126"/>
    </row>
    <row r="207" spans="1:18" s="116" customFormat="1" ht="27.6" x14ac:dyDescent="0.3">
      <c r="A207" s="85">
        <v>128</v>
      </c>
      <c r="B207" s="105" t="s">
        <v>453</v>
      </c>
      <c r="C207" s="89" t="s">
        <v>15</v>
      </c>
      <c r="D207" s="89">
        <v>2</v>
      </c>
      <c r="E207" s="156" t="s">
        <v>1073</v>
      </c>
      <c r="F207" s="156" t="s">
        <v>1071</v>
      </c>
      <c r="G207" s="156" t="s">
        <v>1074</v>
      </c>
      <c r="H207" s="156" t="s">
        <v>1742</v>
      </c>
      <c r="I207" s="156">
        <v>0.93</v>
      </c>
      <c r="J207" s="157">
        <v>66.150000000000006</v>
      </c>
      <c r="K207" s="157">
        <v>71.44</v>
      </c>
      <c r="L207" s="158">
        <v>0.08</v>
      </c>
      <c r="M207" s="157">
        <v>61.52</v>
      </c>
      <c r="N207" s="157">
        <v>66.44</v>
      </c>
      <c r="Q207" s="126"/>
      <c r="R207" s="126"/>
    </row>
    <row r="208" spans="1:18" s="116" customFormat="1" ht="27.6" x14ac:dyDescent="0.3">
      <c r="A208" s="85">
        <v>129</v>
      </c>
      <c r="B208" s="105" t="s">
        <v>267</v>
      </c>
      <c r="C208" s="89" t="s">
        <v>15</v>
      </c>
      <c r="D208" s="82">
        <v>15</v>
      </c>
      <c r="E208" s="156" t="s">
        <v>1075</v>
      </c>
      <c r="F208" s="156" t="s">
        <v>862</v>
      </c>
      <c r="G208" s="156" t="s">
        <v>1076</v>
      </c>
      <c r="H208" s="156" t="s">
        <v>1742</v>
      </c>
      <c r="I208" s="156">
        <v>15</v>
      </c>
      <c r="J208" s="157">
        <v>21.06</v>
      </c>
      <c r="K208" s="157">
        <v>22.74</v>
      </c>
      <c r="L208" s="158">
        <v>0.08</v>
      </c>
      <c r="M208" s="157">
        <v>315.89999999999998</v>
      </c>
      <c r="N208" s="157">
        <v>341.17</v>
      </c>
      <c r="Q208" s="126"/>
      <c r="R208" s="126"/>
    </row>
    <row r="209" spans="1:18" s="116" customFormat="1" ht="41.4" x14ac:dyDescent="0.3">
      <c r="A209" s="85">
        <v>130</v>
      </c>
      <c r="B209" s="105" t="s">
        <v>36</v>
      </c>
      <c r="C209" s="89" t="s">
        <v>15</v>
      </c>
      <c r="D209" s="82">
        <v>200</v>
      </c>
      <c r="E209" s="156" t="s">
        <v>1077</v>
      </c>
      <c r="F209" s="156" t="s">
        <v>1078</v>
      </c>
      <c r="G209" s="156" t="s">
        <v>1079</v>
      </c>
      <c r="H209" s="156" t="s">
        <v>1742</v>
      </c>
      <c r="I209" s="156">
        <v>100</v>
      </c>
      <c r="J209" s="157">
        <v>25.92</v>
      </c>
      <c r="K209" s="157">
        <v>27.99</v>
      </c>
      <c r="L209" s="158">
        <v>0.08</v>
      </c>
      <c r="M209" s="157">
        <v>2592</v>
      </c>
      <c r="N209" s="157">
        <v>2799.36</v>
      </c>
      <c r="Q209" s="126"/>
      <c r="R209" s="126"/>
    </row>
    <row r="210" spans="1:18" s="116" customFormat="1" ht="27.6" x14ac:dyDescent="0.3">
      <c r="A210" s="85">
        <v>131</v>
      </c>
      <c r="B210" s="105" t="s">
        <v>266</v>
      </c>
      <c r="C210" s="89" t="s">
        <v>15</v>
      </c>
      <c r="D210" s="82">
        <v>5</v>
      </c>
      <c r="E210" s="156" t="s">
        <v>1080</v>
      </c>
      <c r="F210" s="156" t="s">
        <v>1081</v>
      </c>
      <c r="G210" s="156" t="s">
        <v>1082</v>
      </c>
      <c r="H210" s="156" t="s">
        <v>1742</v>
      </c>
      <c r="I210" s="156">
        <v>5</v>
      </c>
      <c r="J210" s="157">
        <v>18.309999999999999</v>
      </c>
      <c r="K210" s="157">
        <v>19.77</v>
      </c>
      <c r="L210" s="158">
        <v>0.08</v>
      </c>
      <c r="M210" s="157">
        <v>91.55</v>
      </c>
      <c r="N210" s="157">
        <v>98.87</v>
      </c>
      <c r="Q210" s="126"/>
      <c r="R210" s="126"/>
    </row>
    <row r="211" spans="1:18" s="116" customFormat="1" ht="27.6" x14ac:dyDescent="0.3">
      <c r="A211" s="85">
        <v>132</v>
      </c>
      <c r="B211" s="105" t="s">
        <v>265</v>
      </c>
      <c r="C211" s="89" t="s">
        <v>15</v>
      </c>
      <c r="D211" s="82">
        <v>120</v>
      </c>
      <c r="E211" s="156" t="s">
        <v>1083</v>
      </c>
      <c r="F211" s="156" t="s">
        <v>868</v>
      </c>
      <c r="G211" s="156" t="s">
        <v>1084</v>
      </c>
      <c r="H211" s="156" t="s">
        <v>1742</v>
      </c>
      <c r="I211" s="156">
        <v>120</v>
      </c>
      <c r="J211" s="157">
        <v>3.7</v>
      </c>
      <c r="K211" s="157">
        <v>4</v>
      </c>
      <c r="L211" s="158">
        <v>0.08</v>
      </c>
      <c r="M211" s="157">
        <v>444</v>
      </c>
      <c r="N211" s="157">
        <v>479.52</v>
      </c>
      <c r="Q211" s="126"/>
      <c r="R211" s="126"/>
    </row>
    <row r="212" spans="1:18" s="116" customFormat="1" ht="179.4" x14ac:dyDescent="0.3">
      <c r="A212" s="85">
        <v>133</v>
      </c>
      <c r="B212" s="106" t="s">
        <v>568</v>
      </c>
      <c r="C212" s="89" t="s">
        <v>15</v>
      </c>
      <c r="D212" s="82">
        <v>10</v>
      </c>
      <c r="E212" s="156" t="s">
        <v>1085</v>
      </c>
      <c r="F212" s="156" t="s">
        <v>789</v>
      </c>
      <c r="G212" s="156" t="s">
        <v>1086</v>
      </c>
      <c r="H212" s="156" t="s">
        <v>1742</v>
      </c>
      <c r="I212" s="156">
        <v>10.71</v>
      </c>
      <c r="J212" s="157">
        <v>5.35</v>
      </c>
      <c r="K212" s="157">
        <v>5.78</v>
      </c>
      <c r="L212" s="158">
        <v>0.08</v>
      </c>
      <c r="M212" s="157">
        <v>57.3</v>
      </c>
      <c r="N212" s="157">
        <v>61.88</v>
      </c>
      <c r="Q212" s="126"/>
      <c r="R212" s="126"/>
    </row>
    <row r="213" spans="1:18" s="116" customFormat="1" ht="179.4" x14ac:dyDescent="0.3">
      <c r="A213" s="85">
        <v>134</v>
      </c>
      <c r="B213" s="106" t="s">
        <v>569</v>
      </c>
      <c r="C213" s="89" t="s">
        <v>15</v>
      </c>
      <c r="D213" s="82">
        <v>5</v>
      </c>
      <c r="E213" s="156" t="s">
        <v>1087</v>
      </c>
      <c r="F213" s="156" t="s">
        <v>789</v>
      </c>
      <c r="G213" s="156" t="s">
        <v>1088</v>
      </c>
      <c r="H213" s="156" t="s">
        <v>1742</v>
      </c>
      <c r="I213" s="156">
        <v>5.36</v>
      </c>
      <c r="J213" s="157">
        <v>10.73</v>
      </c>
      <c r="K213" s="157">
        <v>11.59</v>
      </c>
      <c r="L213" s="158">
        <v>0.08</v>
      </c>
      <c r="M213" s="157">
        <v>57.51</v>
      </c>
      <c r="N213" s="157">
        <v>62.11</v>
      </c>
      <c r="Q213" s="126"/>
      <c r="R213" s="126"/>
    </row>
    <row r="214" spans="1:18" s="116" customFormat="1" ht="41.4" x14ac:dyDescent="0.3">
      <c r="A214" s="85">
        <v>135</v>
      </c>
      <c r="B214" s="105" t="s">
        <v>263</v>
      </c>
      <c r="C214" s="89" t="s">
        <v>15</v>
      </c>
      <c r="D214" s="82">
        <v>5</v>
      </c>
      <c r="E214" s="156" t="s">
        <v>1089</v>
      </c>
      <c r="F214" s="156" t="s">
        <v>805</v>
      </c>
      <c r="G214" s="156" t="s">
        <v>1090</v>
      </c>
      <c r="H214" s="156" t="s">
        <v>1742</v>
      </c>
      <c r="I214" s="156">
        <v>5</v>
      </c>
      <c r="J214" s="157">
        <v>30.25</v>
      </c>
      <c r="K214" s="157">
        <v>32.67</v>
      </c>
      <c r="L214" s="158">
        <v>0.08</v>
      </c>
      <c r="M214" s="157">
        <v>151.25</v>
      </c>
      <c r="N214" s="157">
        <v>163.35</v>
      </c>
      <c r="Q214" s="126"/>
      <c r="R214" s="126"/>
    </row>
    <row r="215" spans="1:18" s="116" customFormat="1" ht="41.4" x14ac:dyDescent="0.3">
      <c r="A215" s="85">
        <v>136</v>
      </c>
      <c r="B215" s="105" t="s">
        <v>264</v>
      </c>
      <c r="C215" s="89" t="s">
        <v>15</v>
      </c>
      <c r="D215" s="82">
        <v>6</v>
      </c>
      <c r="E215" s="156" t="s">
        <v>1091</v>
      </c>
      <c r="F215" s="156" t="s">
        <v>805</v>
      </c>
      <c r="G215" s="156" t="s">
        <v>1092</v>
      </c>
      <c r="H215" s="156" t="s">
        <v>1742</v>
      </c>
      <c r="I215" s="156">
        <v>6</v>
      </c>
      <c r="J215" s="157">
        <v>27.3</v>
      </c>
      <c r="K215" s="157">
        <v>29.48</v>
      </c>
      <c r="L215" s="158">
        <v>0.08</v>
      </c>
      <c r="M215" s="157">
        <v>163.80000000000001</v>
      </c>
      <c r="N215" s="157">
        <v>176.9</v>
      </c>
      <c r="Q215" s="126"/>
      <c r="R215" s="126"/>
    </row>
    <row r="216" spans="1:18" s="116" customFormat="1" ht="41.4" x14ac:dyDescent="0.3">
      <c r="A216" s="85">
        <v>137</v>
      </c>
      <c r="B216" s="105" t="s">
        <v>395</v>
      </c>
      <c r="C216" s="89" t="s">
        <v>15</v>
      </c>
      <c r="D216" s="82">
        <v>6</v>
      </c>
      <c r="E216" s="156" t="s">
        <v>1093</v>
      </c>
      <c r="F216" s="156" t="s">
        <v>1094</v>
      </c>
      <c r="G216" s="156" t="s">
        <v>1095</v>
      </c>
      <c r="H216" s="156" t="s">
        <v>1742</v>
      </c>
      <c r="I216" s="156">
        <v>6</v>
      </c>
      <c r="J216" s="157">
        <v>11.54</v>
      </c>
      <c r="K216" s="157">
        <v>12.46</v>
      </c>
      <c r="L216" s="158">
        <v>0.08</v>
      </c>
      <c r="M216" s="157">
        <v>69.239999999999995</v>
      </c>
      <c r="N216" s="157">
        <v>74.78</v>
      </c>
      <c r="Q216" s="126"/>
      <c r="R216" s="126"/>
    </row>
    <row r="217" spans="1:18" s="116" customFormat="1" ht="41.4" x14ac:dyDescent="0.3">
      <c r="A217" s="85">
        <v>138</v>
      </c>
      <c r="B217" s="105" t="s">
        <v>396</v>
      </c>
      <c r="C217" s="89" t="s">
        <v>15</v>
      </c>
      <c r="D217" s="82">
        <v>12</v>
      </c>
      <c r="E217" s="156" t="s">
        <v>1096</v>
      </c>
      <c r="F217" s="156" t="s">
        <v>1094</v>
      </c>
      <c r="G217" s="156" t="s">
        <v>1097</v>
      </c>
      <c r="H217" s="156" t="s">
        <v>1742</v>
      </c>
      <c r="I217" s="156">
        <v>12</v>
      </c>
      <c r="J217" s="157">
        <v>34.64</v>
      </c>
      <c r="K217" s="157">
        <v>37.409999999999997</v>
      </c>
      <c r="L217" s="158">
        <v>0.08</v>
      </c>
      <c r="M217" s="157">
        <v>415.68</v>
      </c>
      <c r="N217" s="157">
        <v>448.93</v>
      </c>
      <c r="Q217" s="126"/>
      <c r="R217" s="126"/>
    </row>
    <row r="218" spans="1:18" s="116" customFormat="1" ht="41.4" x14ac:dyDescent="0.3">
      <c r="A218" s="85">
        <v>139</v>
      </c>
      <c r="B218" s="105" t="s">
        <v>397</v>
      </c>
      <c r="C218" s="89" t="s">
        <v>15</v>
      </c>
      <c r="D218" s="82">
        <v>5</v>
      </c>
      <c r="E218" s="156" t="s">
        <v>1098</v>
      </c>
      <c r="F218" s="156" t="s">
        <v>1094</v>
      </c>
      <c r="G218" s="156" t="s">
        <v>1099</v>
      </c>
      <c r="H218" s="156" t="s">
        <v>1742</v>
      </c>
      <c r="I218" s="156">
        <v>5</v>
      </c>
      <c r="J218" s="157">
        <v>46.19</v>
      </c>
      <c r="K218" s="157">
        <v>49.89</v>
      </c>
      <c r="L218" s="158">
        <v>0.08</v>
      </c>
      <c r="M218" s="157">
        <v>230.95</v>
      </c>
      <c r="N218" s="157">
        <v>249.43</v>
      </c>
      <c r="Q218" s="126"/>
      <c r="R218" s="126"/>
    </row>
    <row r="219" spans="1:18" s="116" customFormat="1" ht="82.8" x14ac:dyDescent="0.3">
      <c r="A219" s="85">
        <v>140</v>
      </c>
      <c r="B219" s="105" t="s">
        <v>600</v>
      </c>
      <c r="C219" s="89" t="s">
        <v>15</v>
      </c>
      <c r="D219" s="82">
        <v>140</v>
      </c>
      <c r="E219" s="156" t="s">
        <v>1100</v>
      </c>
      <c r="F219" s="156" t="s">
        <v>805</v>
      </c>
      <c r="G219" s="156" t="s">
        <v>1101</v>
      </c>
      <c r="H219" s="156" t="s">
        <v>1742</v>
      </c>
      <c r="I219" s="156">
        <v>140</v>
      </c>
      <c r="J219" s="157">
        <v>56.64</v>
      </c>
      <c r="K219" s="157">
        <v>61.17</v>
      </c>
      <c r="L219" s="158">
        <v>0.08</v>
      </c>
      <c r="M219" s="157">
        <v>7929.6</v>
      </c>
      <c r="N219" s="157">
        <v>8563.9699999999993</v>
      </c>
      <c r="Q219" s="126"/>
      <c r="R219" s="126"/>
    </row>
    <row r="220" spans="1:18" s="116" customFormat="1" ht="82.8" x14ac:dyDescent="0.3">
      <c r="A220" s="85">
        <v>141</v>
      </c>
      <c r="B220" s="105" t="s">
        <v>601</v>
      </c>
      <c r="C220" s="89" t="s">
        <v>15</v>
      </c>
      <c r="D220" s="82">
        <v>30</v>
      </c>
      <c r="E220" s="156" t="s">
        <v>1102</v>
      </c>
      <c r="F220" s="156" t="s">
        <v>805</v>
      </c>
      <c r="G220" s="156" t="s">
        <v>1103</v>
      </c>
      <c r="H220" s="156" t="s">
        <v>1742</v>
      </c>
      <c r="I220" s="156">
        <v>30</v>
      </c>
      <c r="J220" s="157">
        <v>57.19</v>
      </c>
      <c r="K220" s="157">
        <v>61.77</v>
      </c>
      <c r="L220" s="158">
        <v>0.08</v>
      </c>
      <c r="M220" s="157">
        <v>1715.7</v>
      </c>
      <c r="N220" s="157">
        <v>1852.96</v>
      </c>
      <c r="Q220" s="126"/>
      <c r="R220" s="126"/>
    </row>
    <row r="221" spans="1:18" s="116" customFormat="1" ht="27.6" x14ac:dyDescent="0.3">
      <c r="A221" s="85">
        <v>142</v>
      </c>
      <c r="B221" s="105" t="s">
        <v>262</v>
      </c>
      <c r="C221" s="89" t="s">
        <v>15</v>
      </c>
      <c r="D221" s="82">
        <v>10</v>
      </c>
      <c r="E221" s="156" t="s">
        <v>1104</v>
      </c>
      <c r="F221" s="156" t="s">
        <v>1105</v>
      </c>
      <c r="G221" s="156" t="s">
        <v>1106</v>
      </c>
      <c r="H221" s="156" t="s">
        <v>1742</v>
      </c>
      <c r="I221" s="156">
        <v>10</v>
      </c>
      <c r="J221" s="157">
        <v>115.43</v>
      </c>
      <c r="K221" s="157">
        <v>124.66</v>
      </c>
      <c r="L221" s="158">
        <v>0.08</v>
      </c>
      <c r="M221" s="157">
        <v>1154.3</v>
      </c>
      <c r="N221" s="157">
        <v>1246.6400000000001</v>
      </c>
      <c r="Q221" s="126"/>
      <c r="R221" s="126"/>
    </row>
    <row r="222" spans="1:18" s="116" customFormat="1" ht="27.6" x14ac:dyDescent="0.3">
      <c r="A222" s="85">
        <v>143</v>
      </c>
      <c r="B222" s="105" t="s">
        <v>256</v>
      </c>
      <c r="C222" s="89" t="s">
        <v>15</v>
      </c>
      <c r="D222" s="82">
        <v>60</v>
      </c>
      <c r="E222" s="156" t="s">
        <v>1107</v>
      </c>
      <c r="F222" s="156" t="s">
        <v>868</v>
      </c>
      <c r="G222" s="156" t="s">
        <v>1108</v>
      </c>
      <c r="H222" s="156" t="s">
        <v>1742</v>
      </c>
      <c r="I222" s="156">
        <v>60</v>
      </c>
      <c r="J222" s="157">
        <v>16.36</v>
      </c>
      <c r="K222" s="157">
        <v>17.670000000000002</v>
      </c>
      <c r="L222" s="158">
        <v>0.08</v>
      </c>
      <c r="M222" s="157">
        <v>981.6</v>
      </c>
      <c r="N222" s="157">
        <v>1060.1300000000001</v>
      </c>
      <c r="Q222" s="126"/>
      <c r="R222" s="126"/>
    </row>
    <row r="223" spans="1:18" s="116" customFormat="1" ht="27.6" x14ac:dyDescent="0.3">
      <c r="A223" s="85">
        <v>144</v>
      </c>
      <c r="B223" s="105" t="s">
        <v>602</v>
      </c>
      <c r="C223" s="89" t="s">
        <v>15</v>
      </c>
      <c r="D223" s="82">
        <v>80</v>
      </c>
      <c r="E223" s="156" t="s">
        <v>1109</v>
      </c>
      <c r="F223" s="156" t="s">
        <v>1110</v>
      </c>
      <c r="G223" s="156" t="s">
        <v>1111</v>
      </c>
      <c r="H223" s="156" t="s">
        <v>1742</v>
      </c>
      <c r="I223" s="156">
        <v>80</v>
      </c>
      <c r="J223" s="157">
        <v>20.8</v>
      </c>
      <c r="K223" s="157">
        <v>22.46</v>
      </c>
      <c r="L223" s="158">
        <v>0.08</v>
      </c>
      <c r="M223" s="157">
        <v>1664</v>
      </c>
      <c r="N223" s="157">
        <v>1797.12</v>
      </c>
      <c r="Q223" s="126"/>
      <c r="R223" s="126"/>
    </row>
    <row r="224" spans="1:18" s="116" customFormat="1" ht="27.6" x14ac:dyDescent="0.3">
      <c r="A224" s="85">
        <v>145</v>
      </c>
      <c r="B224" s="105" t="s">
        <v>261</v>
      </c>
      <c r="C224" s="89" t="s">
        <v>15</v>
      </c>
      <c r="D224" s="82">
        <v>700</v>
      </c>
      <c r="E224" s="156" t="s">
        <v>1797</v>
      </c>
      <c r="F224" s="156" t="s">
        <v>868</v>
      </c>
      <c r="G224" s="156" t="s">
        <v>1798</v>
      </c>
      <c r="H224" s="156" t="s">
        <v>1742</v>
      </c>
      <c r="I224" s="156">
        <v>700</v>
      </c>
      <c r="J224" s="157">
        <v>6.45</v>
      </c>
      <c r="K224" s="157">
        <v>6.97</v>
      </c>
      <c r="L224" s="158">
        <v>0.08</v>
      </c>
      <c r="M224" s="157">
        <v>4515</v>
      </c>
      <c r="N224" s="157">
        <v>4876.2</v>
      </c>
      <c r="Q224" s="126"/>
      <c r="R224" s="126"/>
    </row>
    <row r="225" spans="1:33" s="116" customFormat="1" ht="55.2" x14ac:dyDescent="0.3">
      <c r="A225" s="85">
        <v>146</v>
      </c>
      <c r="B225" s="105" t="s">
        <v>260</v>
      </c>
      <c r="C225" s="89" t="s">
        <v>15</v>
      </c>
      <c r="D225" s="82">
        <v>150</v>
      </c>
      <c r="E225" s="156" t="s">
        <v>1112</v>
      </c>
      <c r="F225" s="156" t="s">
        <v>1113</v>
      </c>
      <c r="G225" s="156" t="s">
        <v>1114</v>
      </c>
      <c r="H225" s="156" t="s">
        <v>1742</v>
      </c>
      <c r="I225" s="156">
        <v>75</v>
      </c>
      <c r="J225" s="157">
        <v>14.62</v>
      </c>
      <c r="K225" s="157">
        <v>15.79</v>
      </c>
      <c r="L225" s="158">
        <v>0.08</v>
      </c>
      <c r="M225" s="157">
        <v>1096.5</v>
      </c>
      <c r="N225" s="157">
        <v>1184.22</v>
      </c>
      <c r="Q225" s="126"/>
      <c r="R225" s="126"/>
    </row>
    <row r="226" spans="1:33" s="116" customFormat="1" ht="41.4" x14ac:dyDescent="0.3">
      <c r="A226" s="85">
        <v>147</v>
      </c>
      <c r="B226" s="105" t="s">
        <v>318</v>
      </c>
      <c r="C226" s="89" t="s">
        <v>15</v>
      </c>
      <c r="D226" s="82">
        <v>6</v>
      </c>
      <c r="E226" s="156" t="s">
        <v>1115</v>
      </c>
      <c r="F226" s="156" t="s">
        <v>1113</v>
      </c>
      <c r="G226" s="156" t="s">
        <v>1116</v>
      </c>
      <c r="H226" s="156" t="s">
        <v>1742</v>
      </c>
      <c r="I226" s="156">
        <v>6</v>
      </c>
      <c r="J226" s="157">
        <v>10.6</v>
      </c>
      <c r="K226" s="157">
        <v>11.45</v>
      </c>
      <c r="L226" s="158">
        <v>0.08</v>
      </c>
      <c r="M226" s="157">
        <v>63.6</v>
      </c>
      <c r="N226" s="157">
        <v>68.69</v>
      </c>
      <c r="Q226" s="126"/>
      <c r="R226" s="126"/>
    </row>
    <row r="227" spans="1:33" s="116" customFormat="1" ht="55.2" x14ac:dyDescent="0.3">
      <c r="A227" s="85">
        <v>148</v>
      </c>
      <c r="B227" s="102" t="s">
        <v>37</v>
      </c>
      <c r="C227" s="89" t="s">
        <v>15</v>
      </c>
      <c r="D227" s="89">
        <v>3</v>
      </c>
      <c r="E227" s="156" t="s">
        <v>1117</v>
      </c>
      <c r="F227" s="156" t="s">
        <v>1118</v>
      </c>
      <c r="G227" s="156" t="s">
        <v>1119</v>
      </c>
      <c r="H227" s="156" t="s">
        <v>1742</v>
      </c>
      <c r="I227" s="156">
        <v>3</v>
      </c>
      <c r="J227" s="157">
        <v>79.87</v>
      </c>
      <c r="K227" s="157">
        <v>86.26</v>
      </c>
      <c r="L227" s="158">
        <v>0.08</v>
      </c>
      <c r="M227" s="157">
        <v>239.61</v>
      </c>
      <c r="N227" s="157">
        <v>258.77999999999997</v>
      </c>
      <c r="Q227" s="126"/>
      <c r="R227" s="126"/>
    </row>
    <row r="228" spans="1:33" s="116" customFormat="1" ht="55.2" x14ac:dyDescent="0.3">
      <c r="A228" s="85">
        <v>149</v>
      </c>
      <c r="B228" s="102" t="s">
        <v>546</v>
      </c>
      <c r="C228" s="89" t="s">
        <v>15</v>
      </c>
      <c r="D228" s="89">
        <v>3</v>
      </c>
      <c r="E228" s="156" t="s">
        <v>1120</v>
      </c>
      <c r="F228" s="156" t="s">
        <v>1118</v>
      </c>
      <c r="G228" s="156" t="s">
        <v>1121</v>
      </c>
      <c r="H228" s="156" t="s">
        <v>1742</v>
      </c>
      <c r="I228" s="156">
        <v>3</v>
      </c>
      <c r="J228" s="157">
        <v>79.87</v>
      </c>
      <c r="K228" s="157">
        <v>86.26</v>
      </c>
      <c r="L228" s="158">
        <v>0.08</v>
      </c>
      <c r="M228" s="157">
        <v>239.61</v>
      </c>
      <c r="N228" s="157">
        <v>258.77999999999997</v>
      </c>
      <c r="Q228" s="126"/>
      <c r="R228" s="126"/>
    </row>
    <row r="229" spans="1:33" s="116" customFormat="1" ht="55.2" x14ac:dyDescent="0.3">
      <c r="A229" s="85">
        <v>150</v>
      </c>
      <c r="B229" s="102" t="s">
        <v>547</v>
      </c>
      <c r="C229" s="89" t="s">
        <v>15</v>
      </c>
      <c r="D229" s="89">
        <v>3</v>
      </c>
      <c r="E229" s="156" t="s">
        <v>1122</v>
      </c>
      <c r="F229" s="156" t="s">
        <v>1118</v>
      </c>
      <c r="G229" s="156" t="s">
        <v>1123</v>
      </c>
      <c r="H229" s="156" t="s">
        <v>1742</v>
      </c>
      <c r="I229" s="156">
        <v>3</v>
      </c>
      <c r="J229" s="157">
        <v>79.87</v>
      </c>
      <c r="K229" s="157">
        <v>86.26</v>
      </c>
      <c r="L229" s="158">
        <v>0.08</v>
      </c>
      <c r="M229" s="157">
        <v>239.61</v>
      </c>
      <c r="N229" s="157">
        <v>258.77999999999997</v>
      </c>
      <c r="Q229" s="126"/>
      <c r="R229" s="126"/>
    </row>
    <row r="230" spans="1:33" s="116" customFormat="1" ht="55.2" x14ac:dyDescent="0.3">
      <c r="A230" s="85">
        <v>151</v>
      </c>
      <c r="B230" s="102" t="s">
        <v>548</v>
      </c>
      <c r="C230" s="89" t="s">
        <v>15</v>
      </c>
      <c r="D230" s="89">
        <v>4</v>
      </c>
      <c r="E230" s="156" t="s">
        <v>1124</v>
      </c>
      <c r="F230" s="156" t="s">
        <v>1118</v>
      </c>
      <c r="G230" s="156" t="s">
        <v>1125</v>
      </c>
      <c r="H230" s="156" t="s">
        <v>1742</v>
      </c>
      <c r="I230" s="156">
        <v>4</v>
      </c>
      <c r="J230" s="157">
        <v>79.87</v>
      </c>
      <c r="K230" s="157">
        <v>86.26</v>
      </c>
      <c r="L230" s="158">
        <v>0.08</v>
      </c>
      <c r="M230" s="157">
        <v>319.48</v>
      </c>
      <c r="N230" s="157">
        <v>345.04</v>
      </c>
      <c r="Q230" s="126"/>
      <c r="R230" s="126"/>
    </row>
    <row r="231" spans="1:33" s="116" customFormat="1" ht="55.2" x14ac:dyDescent="0.3">
      <c r="A231" s="85">
        <v>152</v>
      </c>
      <c r="B231" s="102" t="s">
        <v>549</v>
      </c>
      <c r="C231" s="89" t="s">
        <v>15</v>
      </c>
      <c r="D231" s="89">
        <v>3</v>
      </c>
      <c r="E231" s="156" t="s">
        <v>1126</v>
      </c>
      <c r="F231" s="156" t="s">
        <v>1118</v>
      </c>
      <c r="G231" s="156" t="s">
        <v>1127</v>
      </c>
      <c r="H231" s="156" t="s">
        <v>1742</v>
      </c>
      <c r="I231" s="156">
        <v>3</v>
      </c>
      <c r="J231" s="157">
        <v>79.87</v>
      </c>
      <c r="K231" s="157">
        <v>86.26</v>
      </c>
      <c r="L231" s="158">
        <v>0.08</v>
      </c>
      <c r="M231" s="157">
        <v>239.61</v>
      </c>
      <c r="N231" s="157">
        <v>258.77999999999997</v>
      </c>
      <c r="Q231" s="126"/>
      <c r="R231" s="126"/>
    </row>
    <row r="232" spans="1:33" s="116" customFormat="1" ht="55.2" x14ac:dyDescent="0.3">
      <c r="A232" s="85">
        <v>153</v>
      </c>
      <c r="B232" s="102" t="s">
        <v>550</v>
      </c>
      <c r="C232" s="89" t="s">
        <v>15</v>
      </c>
      <c r="D232" s="89">
        <v>3</v>
      </c>
      <c r="E232" s="156" t="s">
        <v>1128</v>
      </c>
      <c r="F232" s="156" t="s">
        <v>1118</v>
      </c>
      <c r="G232" s="156" t="s">
        <v>1129</v>
      </c>
      <c r="H232" s="156" t="s">
        <v>1742</v>
      </c>
      <c r="I232" s="156">
        <v>3</v>
      </c>
      <c r="J232" s="157">
        <v>79.87</v>
      </c>
      <c r="K232" s="157">
        <v>86.26</v>
      </c>
      <c r="L232" s="158">
        <v>0.08</v>
      </c>
      <c r="M232" s="157">
        <v>239.61</v>
      </c>
      <c r="N232" s="157">
        <v>258.77999999999997</v>
      </c>
      <c r="Q232" s="126"/>
      <c r="R232" s="126"/>
    </row>
    <row r="233" spans="1:33" s="116" customFormat="1" ht="55.2" x14ac:dyDescent="0.3">
      <c r="A233" s="85">
        <v>154</v>
      </c>
      <c r="B233" s="143" t="s">
        <v>259</v>
      </c>
      <c r="C233" s="89" t="s">
        <v>14</v>
      </c>
      <c r="D233" s="82">
        <v>5</v>
      </c>
      <c r="E233" s="156" t="s">
        <v>1130</v>
      </c>
      <c r="F233" s="156" t="s">
        <v>1131</v>
      </c>
      <c r="G233" s="156" t="s">
        <v>1132</v>
      </c>
      <c r="H233" s="156" t="s">
        <v>1742</v>
      </c>
      <c r="I233" s="156">
        <v>5</v>
      </c>
      <c r="J233" s="157">
        <v>8.6</v>
      </c>
      <c r="K233" s="157">
        <v>9.2899999999999991</v>
      </c>
      <c r="L233" s="158">
        <v>0.08</v>
      </c>
      <c r="M233" s="157">
        <v>43</v>
      </c>
      <c r="N233" s="157">
        <v>46.44</v>
      </c>
      <c r="Q233" s="126"/>
      <c r="R233" s="126"/>
    </row>
    <row r="234" spans="1:33" s="116" customFormat="1" ht="69" x14ac:dyDescent="0.3">
      <c r="A234" s="85">
        <v>155</v>
      </c>
      <c r="B234" s="105" t="s">
        <v>257</v>
      </c>
      <c r="C234" s="89" t="s">
        <v>15</v>
      </c>
      <c r="D234" s="82">
        <v>10</v>
      </c>
      <c r="E234" s="156" t="s">
        <v>1133</v>
      </c>
      <c r="F234" s="156" t="s">
        <v>1043</v>
      </c>
      <c r="G234" s="156" t="s">
        <v>1134</v>
      </c>
      <c r="H234" s="156" t="s">
        <v>1742</v>
      </c>
      <c r="I234" s="156">
        <v>10</v>
      </c>
      <c r="J234" s="157">
        <v>29.69</v>
      </c>
      <c r="K234" s="157">
        <v>32.07</v>
      </c>
      <c r="L234" s="158">
        <v>0.08</v>
      </c>
      <c r="M234" s="157">
        <v>296.89999999999998</v>
      </c>
      <c r="N234" s="157">
        <v>320.64999999999998</v>
      </c>
      <c r="Q234" s="126"/>
      <c r="R234" s="236"/>
      <c r="S234" s="237"/>
      <c r="T234" s="237"/>
      <c r="U234" s="237"/>
      <c r="V234" s="237"/>
      <c r="W234" s="237"/>
      <c r="X234" s="237"/>
      <c r="Y234" s="237"/>
      <c r="Z234" s="237"/>
      <c r="AA234" s="237"/>
      <c r="AB234" s="237"/>
      <c r="AC234" s="237"/>
      <c r="AD234" s="237"/>
      <c r="AE234" s="237"/>
      <c r="AF234" s="237"/>
      <c r="AG234" s="237"/>
    </row>
    <row r="235" spans="1:33" s="116" customFormat="1" ht="69" x14ac:dyDescent="0.3">
      <c r="A235" s="85">
        <v>156</v>
      </c>
      <c r="B235" s="105" t="s">
        <v>258</v>
      </c>
      <c r="C235" s="89" t="s">
        <v>15</v>
      </c>
      <c r="D235" s="82">
        <v>12</v>
      </c>
      <c r="E235" s="156" t="s">
        <v>1135</v>
      </c>
      <c r="F235" s="156" t="s">
        <v>1043</v>
      </c>
      <c r="G235" s="156" t="s">
        <v>1136</v>
      </c>
      <c r="H235" s="156" t="s">
        <v>1742</v>
      </c>
      <c r="I235" s="156">
        <v>12</v>
      </c>
      <c r="J235" s="157">
        <v>36.47</v>
      </c>
      <c r="K235" s="157">
        <v>39.39</v>
      </c>
      <c r="L235" s="158">
        <v>0.08</v>
      </c>
      <c r="M235" s="157">
        <v>437.64</v>
      </c>
      <c r="N235" s="157">
        <v>472.65</v>
      </c>
      <c r="Q235" s="126"/>
      <c r="R235" s="126"/>
    </row>
    <row r="236" spans="1:33" s="116" customFormat="1" ht="55.2" x14ac:dyDescent="0.3">
      <c r="A236" s="85">
        <v>157</v>
      </c>
      <c r="B236" s="102" t="s">
        <v>304</v>
      </c>
      <c r="C236" s="89" t="s">
        <v>15</v>
      </c>
      <c r="D236" s="89">
        <v>2</v>
      </c>
      <c r="E236" s="156" t="s">
        <v>1137</v>
      </c>
      <c r="F236" s="156" t="s">
        <v>876</v>
      </c>
      <c r="G236" s="156" t="s">
        <v>1138</v>
      </c>
      <c r="H236" s="156" t="s">
        <v>1742</v>
      </c>
      <c r="I236" s="156">
        <v>1</v>
      </c>
      <c r="J236" s="157">
        <v>13.65</v>
      </c>
      <c r="K236" s="157">
        <v>14.74</v>
      </c>
      <c r="L236" s="158">
        <v>0.08</v>
      </c>
      <c r="M236" s="157">
        <v>13.65</v>
      </c>
      <c r="N236" s="157">
        <v>14.74</v>
      </c>
      <c r="Q236" s="126"/>
      <c r="R236" s="126"/>
    </row>
    <row r="237" spans="1:33" s="116" customFormat="1" ht="27.6" x14ac:dyDescent="0.3">
      <c r="A237" s="85">
        <v>158</v>
      </c>
      <c r="B237" s="102" t="s">
        <v>393</v>
      </c>
      <c r="C237" s="89" t="s">
        <v>15</v>
      </c>
      <c r="D237" s="89">
        <v>15</v>
      </c>
      <c r="E237" s="156" t="s">
        <v>1139</v>
      </c>
      <c r="F237" s="156" t="s">
        <v>934</v>
      </c>
      <c r="G237" s="156" t="s">
        <v>1140</v>
      </c>
      <c r="H237" s="156" t="s">
        <v>1742</v>
      </c>
      <c r="I237" s="156">
        <v>15</v>
      </c>
      <c r="J237" s="157">
        <v>0.52</v>
      </c>
      <c r="K237" s="157">
        <v>0.56000000000000005</v>
      </c>
      <c r="L237" s="158">
        <v>0.08</v>
      </c>
      <c r="M237" s="157">
        <v>7.8</v>
      </c>
      <c r="N237" s="157">
        <v>8.42</v>
      </c>
      <c r="Q237" s="126"/>
      <c r="R237" s="126"/>
    </row>
    <row r="238" spans="1:33" s="116" customFormat="1" ht="96.6" x14ac:dyDescent="0.3">
      <c r="A238" s="85">
        <v>159</v>
      </c>
      <c r="B238" s="102" t="s">
        <v>311</v>
      </c>
      <c r="C238" s="89" t="s">
        <v>15</v>
      </c>
      <c r="D238" s="89">
        <v>5</v>
      </c>
      <c r="E238" s="156" t="s">
        <v>1141</v>
      </c>
      <c r="F238" s="156" t="s">
        <v>797</v>
      </c>
      <c r="G238" s="156" t="s">
        <v>1142</v>
      </c>
      <c r="H238" s="156" t="s">
        <v>1742</v>
      </c>
      <c r="I238" s="156">
        <v>5</v>
      </c>
      <c r="J238" s="157">
        <v>77.38</v>
      </c>
      <c r="K238" s="157">
        <v>83.57</v>
      </c>
      <c r="L238" s="158">
        <v>0.08</v>
      </c>
      <c r="M238" s="157">
        <v>386.9</v>
      </c>
      <c r="N238" s="157">
        <v>417.85</v>
      </c>
      <c r="Q238" s="126"/>
      <c r="R238" s="126"/>
    </row>
    <row r="239" spans="1:33" s="116" customFormat="1" ht="27.6" x14ac:dyDescent="0.3">
      <c r="A239" s="85">
        <v>160</v>
      </c>
      <c r="B239" s="103" t="s">
        <v>312</v>
      </c>
      <c r="C239" s="82" t="s">
        <v>15</v>
      </c>
      <c r="D239" s="104">
        <v>5</v>
      </c>
      <c r="E239" s="156" t="s">
        <v>1143</v>
      </c>
      <c r="F239" s="156" t="s">
        <v>1144</v>
      </c>
      <c r="G239" s="156" t="s">
        <v>1145</v>
      </c>
      <c r="H239" s="156" t="s">
        <v>1742</v>
      </c>
      <c r="I239" s="156">
        <v>5</v>
      </c>
      <c r="J239" s="157">
        <v>12.93</v>
      </c>
      <c r="K239" s="157">
        <v>13.96</v>
      </c>
      <c r="L239" s="158">
        <v>0.08</v>
      </c>
      <c r="M239" s="157">
        <v>64.650000000000006</v>
      </c>
      <c r="N239" s="157">
        <v>69.819999999999993</v>
      </c>
      <c r="Q239" s="126"/>
      <c r="R239" s="126"/>
    </row>
    <row r="240" spans="1:33" s="116" customFormat="1" ht="69" x14ac:dyDescent="0.3">
      <c r="A240" s="85">
        <v>161</v>
      </c>
      <c r="B240" s="105" t="s">
        <v>460</v>
      </c>
      <c r="C240" s="89" t="s">
        <v>15</v>
      </c>
      <c r="D240" s="89">
        <v>20</v>
      </c>
      <c r="E240" s="156" t="s">
        <v>1839</v>
      </c>
      <c r="F240" s="156" t="s">
        <v>1840</v>
      </c>
      <c r="G240" s="156" t="s">
        <v>1841</v>
      </c>
      <c r="H240" s="156" t="s">
        <v>1742</v>
      </c>
      <c r="I240" s="156">
        <v>4</v>
      </c>
      <c r="J240" s="157">
        <v>214.18</v>
      </c>
      <c r="K240" s="157">
        <v>231.31</v>
      </c>
      <c r="L240" s="158">
        <v>0.08</v>
      </c>
      <c r="M240" s="157">
        <v>856.72</v>
      </c>
      <c r="N240" s="157">
        <v>925.26</v>
      </c>
      <c r="Q240" s="126"/>
      <c r="R240" s="126"/>
    </row>
    <row r="241" spans="1:18" s="116" customFormat="1" ht="69" x14ac:dyDescent="0.3">
      <c r="A241" s="85">
        <v>162</v>
      </c>
      <c r="B241" s="105" t="s">
        <v>603</v>
      </c>
      <c r="C241" s="89" t="s">
        <v>15</v>
      </c>
      <c r="D241" s="89">
        <v>15</v>
      </c>
      <c r="E241" s="156" t="s">
        <v>1146</v>
      </c>
      <c r="F241" s="156" t="s">
        <v>805</v>
      </c>
      <c r="G241" s="156" t="s">
        <v>1147</v>
      </c>
      <c r="H241" s="156" t="s">
        <v>1742</v>
      </c>
      <c r="I241" s="156">
        <v>15</v>
      </c>
      <c r="J241" s="157">
        <v>83.19</v>
      </c>
      <c r="K241" s="157">
        <v>89.85</v>
      </c>
      <c r="L241" s="158">
        <v>0.08</v>
      </c>
      <c r="M241" s="157">
        <v>1247.8499999999999</v>
      </c>
      <c r="N241" s="157">
        <v>1347.68</v>
      </c>
      <c r="Q241" s="126"/>
      <c r="R241" s="126"/>
    </row>
    <row r="242" spans="1:18" s="116" customFormat="1" ht="69" x14ac:dyDescent="0.3">
      <c r="A242" s="85">
        <v>163</v>
      </c>
      <c r="B242" s="105" t="s">
        <v>604</v>
      </c>
      <c r="C242" s="89" t="s">
        <v>15</v>
      </c>
      <c r="D242" s="89">
        <v>30</v>
      </c>
      <c r="E242" s="156" t="s">
        <v>1148</v>
      </c>
      <c r="F242" s="156" t="s">
        <v>805</v>
      </c>
      <c r="G242" s="156" t="s">
        <v>1149</v>
      </c>
      <c r="H242" s="156" t="s">
        <v>1742</v>
      </c>
      <c r="I242" s="156">
        <v>30</v>
      </c>
      <c r="J242" s="157">
        <v>68.63</v>
      </c>
      <c r="K242" s="157">
        <v>74.12</v>
      </c>
      <c r="L242" s="158">
        <v>0.08</v>
      </c>
      <c r="M242" s="157">
        <v>2058.9</v>
      </c>
      <c r="N242" s="157">
        <v>2223.61</v>
      </c>
      <c r="Q242" s="126"/>
      <c r="R242" s="126"/>
    </row>
    <row r="243" spans="1:18" s="116" customFormat="1" ht="69" x14ac:dyDescent="0.3">
      <c r="A243" s="85">
        <v>164</v>
      </c>
      <c r="B243" s="105" t="s">
        <v>605</v>
      </c>
      <c r="C243" s="89" t="s">
        <v>15</v>
      </c>
      <c r="D243" s="89">
        <v>5</v>
      </c>
      <c r="E243" s="156" t="s">
        <v>1150</v>
      </c>
      <c r="F243" s="156" t="s">
        <v>1151</v>
      </c>
      <c r="G243" s="156" t="s">
        <v>1152</v>
      </c>
      <c r="H243" s="156" t="s">
        <v>1742</v>
      </c>
      <c r="I243" s="156">
        <v>5</v>
      </c>
      <c r="J243" s="157">
        <v>649.94000000000005</v>
      </c>
      <c r="K243" s="157">
        <v>701.94</v>
      </c>
      <c r="L243" s="158">
        <v>0.08</v>
      </c>
      <c r="M243" s="157">
        <v>3249.7</v>
      </c>
      <c r="N243" s="157">
        <v>3509.68</v>
      </c>
      <c r="Q243" s="126"/>
      <c r="R243" s="126"/>
    </row>
    <row r="244" spans="1:18" s="116" customFormat="1" ht="41.4" x14ac:dyDescent="0.3">
      <c r="A244" s="85">
        <v>165</v>
      </c>
      <c r="B244" s="91" t="s">
        <v>451</v>
      </c>
      <c r="C244" s="89" t="s">
        <v>15</v>
      </c>
      <c r="D244" s="99">
        <v>5</v>
      </c>
      <c r="E244" s="156" t="s">
        <v>1153</v>
      </c>
      <c r="F244" s="156" t="s">
        <v>865</v>
      </c>
      <c r="G244" s="156" t="s">
        <v>1154</v>
      </c>
      <c r="H244" s="156" t="s">
        <v>1742</v>
      </c>
      <c r="I244" s="156">
        <v>3.57</v>
      </c>
      <c r="J244" s="157">
        <v>8.4</v>
      </c>
      <c r="K244" s="157">
        <v>9.07</v>
      </c>
      <c r="L244" s="158">
        <v>0.08</v>
      </c>
      <c r="M244" s="157">
        <v>29.99</v>
      </c>
      <c r="N244" s="157">
        <v>32.39</v>
      </c>
      <c r="Q244" s="126"/>
      <c r="R244" s="126"/>
    </row>
    <row r="245" spans="1:18" s="116" customFormat="1" ht="41.4" x14ac:dyDescent="0.3">
      <c r="A245" s="85">
        <v>166</v>
      </c>
      <c r="B245" s="91" t="s">
        <v>427</v>
      </c>
      <c r="C245" s="89" t="s">
        <v>15</v>
      </c>
      <c r="D245" s="99">
        <v>5</v>
      </c>
      <c r="E245" s="156" t="s">
        <v>1155</v>
      </c>
      <c r="F245" s="156" t="s">
        <v>865</v>
      </c>
      <c r="G245" s="156" t="s">
        <v>1156</v>
      </c>
      <c r="H245" s="156" t="s">
        <v>1742</v>
      </c>
      <c r="I245" s="156">
        <v>3.57</v>
      </c>
      <c r="J245" s="157">
        <v>8.82</v>
      </c>
      <c r="K245" s="157">
        <v>9.5299999999999994</v>
      </c>
      <c r="L245" s="158">
        <v>0.08</v>
      </c>
      <c r="M245" s="157">
        <v>31.49</v>
      </c>
      <c r="N245" s="157">
        <v>34.01</v>
      </c>
      <c r="Q245" s="126"/>
      <c r="R245" s="126"/>
    </row>
    <row r="246" spans="1:18" s="116" customFormat="1" ht="41.4" x14ac:dyDescent="0.3">
      <c r="A246" s="85">
        <v>167</v>
      </c>
      <c r="B246" s="91" t="s">
        <v>428</v>
      </c>
      <c r="C246" s="89" t="s">
        <v>15</v>
      </c>
      <c r="D246" s="99">
        <v>3</v>
      </c>
      <c r="E246" s="156" t="s">
        <v>1157</v>
      </c>
      <c r="F246" s="156" t="s">
        <v>865</v>
      </c>
      <c r="G246" s="156" t="s">
        <v>1158</v>
      </c>
      <c r="H246" s="156" t="s">
        <v>1742</v>
      </c>
      <c r="I246" s="156">
        <v>2.14</v>
      </c>
      <c r="J246" s="157">
        <v>16.59</v>
      </c>
      <c r="K246" s="157">
        <v>17.920000000000002</v>
      </c>
      <c r="L246" s="158">
        <v>0.08</v>
      </c>
      <c r="M246" s="157">
        <v>35.5</v>
      </c>
      <c r="N246" s="157">
        <v>38.340000000000003</v>
      </c>
      <c r="Q246" s="126"/>
      <c r="R246" s="126"/>
    </row>
    <row r="247" spans="1:18" s="116" customFormat="1" ht="69" x14ac:dyDescent="0.3">
      <c r="A247" s="85">
        <v>168</v>
      </c>
      <c r="B247" s="105" t="s">
        <v>274</v>
      </c>
      <c r="C247" s="89" t="s">
        <v>15</v>
      </c>
      <c r="D247" s="89">
        <v>20</v>
      </c>
      <c r="E247" s="156" t="s">
        <v>1159</v>
      </c>
      <c r="F247" s="156" t="s">
        <v>1160</v>
      </c>
      <c r="G247" s="156" t="s">
        <v>1161</v>
      </c>
      <c r="H247" s="156" t="s">
        <v>1742</v>
      </c>
      <c r="I247" s="156">
        <v>20</v>
      </c>
      <c r="J247" s="157">
        <v>78.040000000000006</v>
      </c>
      <c r="K247" s="157">
        <v>84.28</v>
      </c>
      <c r="L247" s="158">
        <v>0.08</v>
      </c>
      <c r="M247" s="157">
        <v>1560.8</v>
      </c>
      <c r="N247" s="157">
        <v>1685.66</v>
      </c>
      <c r="Q247" s="126"/>
      <c r="R247" s="126"/>
    </row>
    <row r="248" spans="1:18" s="116" customFormat="1" ht="27.6" x14ac:dyDescent="0.3">
      <c r="A248" s="85">
        <v>169</v>
      </c>
      <c r="B248" s="105" t="s">
        <v>275</v>
      </c>
      <c r="C248" s="89" t="s">
        <v>15</v>
      </c>
      <c r="D248" s="89">
        <v>80</v>
      </c>
      <c r="E248" s="156" t="s">
        <v>1162</v>
      </c>
      <c r="F248" s="156" t="s">
        <v>656</v>
      </c>
      <c r="G248" s="156" t="s">
        <v>1163</v>
      </c>
      <c r="H248" s="156" t="s">
        <v>1742</v>
      </c>
      <c r="I248" s="156">
        <v>80</v>
      </c>
      <c r="J248" s="157">
        <v>10.5</v>
      </c>
      <c r="K248" s="157">
        <v>11.34</v>
      </c>
      <c r="L248" s="158">
        <v>0.08</v>
      </c>
      <c r="M248" s="157">
        <v>840</v>
      </c>
      <c r="N248" s="157">
        <v>907.2</v>
      </c>
      <c r="Q248" s="126"/>
      <c r="R248" s="126"/>
    </row>
    <row r="249" spans="1:18" s="116" customFormat="1" ht="96.6" x14ac:dyDescent="0.3">
      <c r="A249" s="85">
        <v>170</v>
      </c>
      <c r="B249" s="102" t="s">
        <v>606</v>
      </c>
      <c r="C249" s="89" t="s">
        <v>15</v>
      </c>
      <c r="D249" s="89">
        <v>6</v>
      </c>
      <c r="E249" s="156" t="s">
        <v>1164</v>
      </c>
      <c r="F249" s="156" t="s">
        <v>1165</v>
      </c>
      <c r="G249" s="156" t="s">
        <v>1166</v>
      </c>
      <c r="H249" s="156" t="s">
        <v>1742</v>
      </c>
      <c r="I249" s="156">
        <v>6</v>
      </c>
      <c r="J249" s="157">
        <v>31.71</v>
      </c>
      <c r="K249" s="157">
        <v>34.25</v>
      </c>
      <c r="L249" s="158">
        <v>0.08</v>
      </c>
      <c r="M249" s="157">
        <v>190.26</v>
      </c>
      <c r="N249" s="157">
        <v>205.48</v>
      </c>
      <c r="Q249" s="126"/>
      <c r="R249" s="126"/>
    </row>
    <row r="250" spans="1:18" s="116" customFormat="1" ht="69" x14ac:dyDescent="0.3">
      <c r="A250" s="85">
        <v>171</v>
      </c>
      <c r="B250" s="105" t="s">
        <v>273</v>
      </c>
      <c r="C250" s="89" t="s">
        <v>15</v>
      </c>
      <c r="D250" s="82">
        <v>6</v>
      </c>
      <c r="E250" s="156" t="s">
        <v>1799</v>
      </c>
      <c r="F250" s="156" t="s">
        <v>1160</v>
      </c>
      <c r="G250" s="156" t="s">
        <v>1800</v>
      </c>
      <c r="H250" s="156" t="s">
        <v>1742</v>
      </c>
      <c r="I250" s="156">
        <v>6</v>
      </c>
      <c r="J250" s="157">
        <v>296.37</v>
      </c>
      <c r="K250" s="157">
        <v>320.08</v>
      </c>
      <c r="L250" s="158">
        <v>0.08</v>
      </c>
      <c r="M250" s="157">
        <v>1778.22</v>
      </c>
      <c r="N250" s="157">
        <v>1920.48</v>
      </c>
      <c r="Q250" s="126"/>
      <c r="R250" s="126"/>
    </row>
    <row r="251" spans="1:18" s="116" customFormat="1" ht="27.6" x14ac:dyDescent="0.3">
      <c r="A251" s="85">
        <v>172</v>
      </c>
      <c r="B251" s="105" t="s">
        <v>521</v>
      </c>
      <c r="C251" s="89" t="s">
        <v>15</v>
      </c>
      <c r="D251" s="89">
        <v>80</v>
      </c>
      <c r="E251" s="156" t="s">
        <v>1167</v>
      </c>
      <c r="F251" s="156" t="s">
        <v>792</v>
      </c>
      <c r="G251" s="156" t="s">
        <v>1168</v>
      </c>
      <c r="H251" s="156" t="s">
        <v>1742</v>
      </c>
      <c r="I251" s="156">
        <v>80</v>
      </c>
      <c r="J251" s="157">
        <v>159.57</v>
      </c>
      <c r="K251" s="157">
        <v>172.34</v>
      </c>
      <c r="L251" s="158">
        <v>0.08</v>
      </c>
      <c r="M251" s="157">
        <v>12765.6</v>
      </c>
      <c r="N251" s="157">
        <v>13786.85</v>
      </c>
      <c r="Q251" s="126"/>
      <c r="R251" s="126"/>
    </row>
    <row r="252" spans="1:18" s="116" customFormat="1" ht="27.6" x14ac:dyDescent="0.3">
      <c r="A252" s="85">
        <v>173</v>
      </c>
      <c r="B252" s="106" t="s">
        <v>307</v>
      </c>
      <c r="C252" s="82" t="s">
        <v>15</v>
      </c>
      <c r="D252" s="82">
        <v>30</v>
      </c>
      <c r="E252" s="156" t="s">
        <v>1169</v>
      </c>
      <c r="F252" s="156" t="s">
        <v>921</v>
      </c>
      <c r="G252" s="156" t="s">
        <v>1170</v>
      </c>
      <c r="H252" s="156" t="s">
        <v>1742</v>
      </c>
      <c r="I252" s="156">
        <v>30</v>
      </c>
      <c r="J252" s="157">
        <v>34.450000000000003</v>
      </c>
      <c r="K252" s="157">
        <v>37.21</v>
      </c>
      <c r="L252" s="158">
        <v>0.08</v>
      </c>
      <c r="M252" s="157">
        <v>1033.5</v>
      </c>
      <c r="N252" s="157">
        <v>1116.18</v>
      </c>
      <c r="Q252" s="126"/>
      <c r="R252" s="126"/>
    </row>
    <row r="253" spans="1:18" s="116" customFormat="1" ht="55.2" x14ac:dyDescent="0.3">
      <c r="A253" s="85">
        <v>174</v>
      </c>
      <c r="B253" s="106" t="s">
        <v>317</v>
      </c>
      <c r="C253" s="82" t="s">
        <v>15</v>
      </c>
      <c r="D253" s="82">
        <v>2</v>
      </c>
      <c r="E253" s="156" t="s">
        <v>1171</v>
      </c>
      <c r="F253" s="156" t="s">
        <v>1172</v>
      </c>
      <c r="G253" s="156" t="s">
        <v>1173</v>
      </c>
      <c r="H253" s="156" t="s">
        <v>1742</v>
      </c>
      <c r="I253" s="156">
        <v>2</v>
      </c>
      <c r="J253" s="157">
        <v>66.55</v>
      </c>
      <c r="K253" s="157">
        <v>71.87</v>
      </c>
      <c r="L253" s="158">
        <v>0.08</v>
      </c>
      <c r="M253" s="157">
        <v>133.1</v>
      </c>
      <c r="N253" s="157">
        <v>143.75</v>
      </c>
      <c r="Q253" s="126"/>
      <c r="R253" s="126"/>
    </row>
    <row r="254" spans="1:18" s="116" customFormat="1" ht="27.6" x14ac:dyDescent="0.3">
      <c r="A254" s="85">
        <v>175</v>
      </c>
      <c r="B254" s="106" t="s">
        <v>411</v>
      </c>
      <c r="C254" s="82" t="s">
        <v>79</v>
      </c>
      <c r="D254" s="82">
        <v>3</v>
      </c>
      <c r="E254" s="156" t="s">
        <v>1174</v>
      </c>
      <c r="F254" s="156" t="s">
        <v>1175</v>
      </c>
      <c r="G254" s="156" t="s">
        <v>1176</v>
      </c>
      <c r="H254" s="156" t="s">
        <v>1742</v>
      </c>
      <c r="I254" s="156">
        <v>3</v>
      </c>
      <c r="J254" s="157">
        <v>28</v>
      </c>
      <c r="K254" s="157">
        <v>30.24</v>
      </c>
      <c r="L254" s="158">
        <v>0.08</v>
      </c>
      <c r="M254" s="157">
        <v>84</v>
      </c>
      <c r="N254" s="157">
        <v>90.72</v>
      </c>
      <c r="Q254" s="126"/>
      <c r="R254" s="126"/>
    </row>
    <row r="255" spans="1:18" s="116" customFormat="1" ht="41.4" x14ac:dyDescent="0.3">
      <c r="A255" s="85">
        <v>176</v>
      </c>
      <c r="B255" s="91" t="s">
        <v>298</v>
      </c>
      <c r="C255" s="89" t="s">
        <v>15</v>
      </c>
      <c r="D255" s="89">
        <v>2</v>
      </c>
      <c r="E255" s="156" t="s">
        <v>1177</v>
      </c>
      <c r="F255" s="156" t="s">
        <v>1807</v>
      </c>
      <c r="G255" s="156" t="s">
        <v>1178</v>
      </c>
      <c r="H255" s="156" t="s">
        <v>1742</v>
      </c>
      <c r="I255" s="156">
        <v>2</v>
      </c>
      <c r="J255" s="157">
        <v>25.22</v>
      </c>
      <c r="K255" s="157">
        <v>27.24</v>
      </c>
      <c r="L255" s="158">
        <v>0.08</v>
      </c>
      <c r="M255" s="157">
        <v>50.44</v>
      </c>
      <c r="N255" s="157">
        <v>54.48</v>
      </c>
      <c r="Q255" s="126"/>
      <c r="R255" s="126"/>
    </row>
    <row r="256" spans="1:18" s="116" customFormat="1" ht="69" x14ac:dyDescent="0.3">
      <c r="A256" s="85">
        <v>177</v>
      </c>
      <c r="B256" s="91" t="s">
        <v>303</v>
      </c>
      <c r="C256" s="89" t="s">
        <v>518</v>
      </c>
      <c r="D256" s="89">
        <v>25</v>
      </c>
      <c r="E256" s="156" t="s">
        <v>1179</v>
      </c>
      <c r="F256" s="156" t="s">
        <v>1180</v>
      </c>
      <c r="G256" s="156" t="s">
        <v>1181</v>
      </c>
      <c r="H256" s="156" t="s">
        <v>1742</v>
      </c>
      <c r="I256" s="156">
        <v>2.5</v>
      </c>
      <c r="J256" s="157">
        <v>346.47</v>
      </c>
      <c r="K256" s="157">
        <v>374.19</v>
      </c>
      <c r="L256" s="158">
        <v>0.08</v>
      </c>
      <c r="M256" s="157">
        <v>866.18</v>
      </c>
      <c r="N256" s="157">
        <v>935.47</v>
      </c>
      <c r="Q256" s="126"/>
      <c r="R256" s="126"/>
    </row>
    <row r="257" spans="1:18" s="116" customFormat="1" ht="27.6" x14ac:dyDescent="0.3">
      <c r="A257" s="85">
        <v>178</v>
      </c>
      <c r="B257" s="105" t="s">
        <v>305</v>
      </c>
      <c r="C257" s="89" t="s">
        <v>15</v>
      </c>
      <c r="D257" s="89">
        <v>5</v>
      </c>
      <c r="E257" s="156" t="s">
        <v>1182</v>
      </c>
      <c r="F257" s="156" t="s">
        <v>1183</v>
      </c>
      <c r="G257" s="156" t="s">
        <v>1184</v>
      </c>
      <c r="H257" s="156" t="s">
        <v>1742</v>
      </c>
      <c r="I257" s="156">
        <v>5</v>
      </c>
      <c r="J257" s="157">
        <v>9.4</v>
      </c>
      <c r="K257" s="157">
        <v>10.15</v>
      </c>
      <c r="L257" s="158">
        <v>0.08</v>
      </c>
      <c r="M257" s="157">
        <v>47</v>
      </c>
      <c r="N257" s="157">
        <v>50.76</v>
      </c>
      <c r="Q257" s="126"/>
      <c r="R257" s="126"/>
    </row>
    <row r="258" spans="1:18" s="116" customFormat="1" ht="27.6" x14ac:dyDescent="0.3">
      <c r="A258" s="85">
        <v>179</v>
      </c>
      <c r="B258" s="105" t="s">
        <v>308</v>
      </c>
      <c r="C258" s="89" t="s">
        <v>15</v>
      </c>
      <c r="D258" s="89">
        <v>5</v>
      </c>
      <c r="E258" s="156" t="s">
        <v>1185</v>
      </c>
      <c r="F258" s="156" t="s">
        <v>871</v>
      </c>
      <c r="G258" s="156" t="s">
        <v>1186</v>
      </c>
      <c r="H258" s="156" t="s">
        <v>1742</v>
      </c>
      <c r="I258" s="156">
        <v>5</v>
      </c>
      <c r="J258" s="157">
        <v>7.26</v>
      </c>
      <c r="K258" s="157">
        <v>7.84</v>
      </c>
      <c r="L258" s="158">
        <v>0.08</v>
      </c>
      <c r="M258" s="157">
        <v>36.299999999999997</v>
      </c>
      <c r="N258" s="157">
        <v>39.200000000000003</v>
      </c>
      <c r="Q258" s="126"/>
      <c r="R258" s="126"/>
    </row>
    <row r="259" spans="1:18" s="116" customFormat="1" ht="27.6" x14ac:dyDescent="0.3">
      <c r="A259" s="85">
        <v>180</v>
      </c>
      <c r="B259" s="105" t="s">
        <v>309</v>
      </c>
      <c r="C259" s="89" t="s">
        <v>15</v>
      </c>
      <c r="D259" s="89">
        <v>5</v>
      </c>
      <c r="E259" s="156" t="s">
        <v>1187</v>
      </c>
      <c r="F259" s="156" t="s">
        <v>871</v>
      </c>
      <c r="G259" s="156" t="s">
        <v>1188</v>
      </c>
      <c r="H259" s="156" t="s">
        <v>1742</v>
      </c>
      <c r="I259" s="156">
        <v>5</v>
      </c>
      <c r="J259" s="157">
        <v>14.34</v>
      </c>
      <c r="K259" s="157">
        <v>15.49</v>
      </c>
      <c r="L259" s="158">
        <v>0.08</v>
      </c>
      <c r="M259" s="157">
        <v>71.7</v>
      </c>
      <c r="N259" s="157">
        <v>77.44</v>
      </c>
      <c r="Q259" s="126"/>
      <c r="R259" s="126"/>
    </row>
    <row r="260" spans="1:18" s="116" customFormat="1" ht="27.6" x14ac:dyDescent="0.3">
      <c r="A260" s="85">
        <v>181</v>
      </c>
      <c r="B260" s="105" t="s">
        <v>310</v>
      </c>
      <c r="C260" s="89" t="s">
        <v>15</v>
      </c>
      <c r="D260" s="89">
        <v>5</v>
      </c>
      <c r="E260" s="156" t="s">
        <v>1189</v>
      </c>
      <c r="F260" s="156" t="s">
        <v>871</v>
      </c>
      <c r="G260" s="156" t="s">
        <v>1190</v>
      </c>
      <c r="H260" s="156" t="s">
        <v>1742</v>
      </c>
      <c r="I260" s="156">
        <v>10.71</v>
      </c>
      <c r="J260" s="157">
        <v>28.68</v>
      </c>
      <c r="K260" s="157">
        <v>30.97</v>
      </c>
      <c r="L260" s="158">
        <v>0.08</v>
      </c>
      <c r="M260" s="157">
        <v>307.16000000000003</v>
      </c>
      <c r="N260" s="157">
        <v>331.73</v>
      </c>
      <c r="Q260" s="126"/>
      <c r="R260" s="126"/>
    </row>
    <row r="261" spans="1:18" s="116" customFormat="1" ht="82.8" x14ac:dyDescent="0.3">
      <c r="A261" s="85">
        <v>182</v>
      </c>
      <c r="B261" s="102" t="s">
        <v>607</v>
      </c>
      <c r="C261" s="89" t="s">
        <v>15</v>
      </c>
      <c r="D261" s="89">
        <v>360</v>
      </c>
      <c r="E261" s="156" t="s">
        <v>1801</v>
      </c>
      <c r="F261" s="156" t="s">
        <v>1802</v>
      </c>
      <c r="G261" s="156" t="s">
        <v>658</v>
      </c>
      <c r="H261" s="156" t="s">
        <v>1742</v>
      </c>
      <c r="I261" s="156">
        <v>360</v>
      </c>
      <c r="J261" s="157">
        <v>29.2</v>
      </c>
      <c r="K261" s="157">
        <v>31.54</v>
      </c>
      <c r="L261" s="158">
        <v>0.08</v>
      </c>
      <c r="M261" s="157">
        <v>10512</v>
      </c>
      <c r="N261" s="157">
        <v>11352.96</v>
      </c>
      <c r="Q261" s="126"/>
      <c r="R261" s="126"/>
    </row>
    <row r="262" spans="1:18" s="116" customFormat="1" ht="27.6" x14ac:dyDescent="0.3">
      <c r="A262" s="85">
        <v>183</v>
      </c>
      <c r="B262" s="105" t="s">
        <v>270</v>
      </c>
      <c r="C262" s="89" t="s">
        <v>15</v>
      </c>
      <c r="D262" s="82">
        <v>5</v>
      </c>
      <c r="E262" s="156" t="s">
        <v>1191</v>
      </c>
      <c r="F262" s="156" t="s">
        <v>876</v>
      </c>
      <c r="G262" s="156" t="s">
        <v>1192</v>
      </c>
      <c r="H262" s="156" t="s">
        <v>1742</v>
      </c>
      <c r="I262" s="156">
        <v>5</v>
      </c>
      <c r="J262" s="157">
        <v>4.63</v>
      </c>
      <c r="K262" s="157">
        <v>5</v>
      </c>
      <c r="L262" s="158">
        <v>0.08</v>
      </c>
      <c r="M262" s="157">
        <v>23.15</v>
      </c>
      <c r="N262" s="157">
        <v>25</v>
      </c>
      <c r="Q262" s="126"/>
      <c r="R262" s="126"/>
    </row>
    <row r="263" spans="1:18" s="116" customFormat="1" ht="82.8" x14ac:dyDescent="0.3">
      <c r="A263" s="85">
        <v>184</v>
      </c>
      <c r="B263" s="105" t="s">
        <v>268</v>
      </c>
      <c r="C263" s="89" t="s">
        <v>15</v>
      </c>
      <c r="D263" s="82">
        <v>15</v>
      </c>
      <c r="E263" s="156" t="s">
        <v>1842</v>
      </c>
      <c r="F263" s="156" t="s">
        <v>1193</v>
      </c>
      <c r="G263" s="156" t="s">
        <v>1843</v>
      </c>
      <c r="H263" s="156" t="s">
        <v>1742</v>
      </c>
      <c r="I263" s="156">
        <v>3</v>
      </c>
      <c r="J263" s="157">
        <v>267.72000000000003</v>
      </c>
      <c r="K263" s="157">
        <v>289.14</v>
      </c>
      <c r="L263" s="158">
        <v>0.08</v>
      </c>
      <c r="M263" s="157">
        <v>803.16</v>
      </c>
      <c r="N263" s="157">
        <v>867.41</v>
      </c>
      <c r="Q263" s="126"/>
      <c r="R263" s="126"/>
    </row>
    <row r="264" spans="1:18" s="116" customFormat="1" ht="82.8" x14ac:dyDescent="0.3">
      <c r="A264" s="85">
        <v>185</v>
      </c>
      <c r="B264" s="105" t="s">
        <v>269</v>
      </c>
      <c r="C264" s="89" t="s">
        <v>15</v>
      </c>
      <c r="D264" s="82">
        <v>45</v>
      </c>
      <c r="E264" s="156" t="s">
        <v>1844</v>
      </c>
      <c r="F264" s="156" t="s">
        <v>1193</v>
      </c>
      <c r="G264" s="156" t="s">
        <v>1845</v>
      </c>
      <c r="H264" s="156" t="s">
        <v>1742</v>
      </c>
      <c r="I264" s="156">
        <v>9</v>
      </c>
      <c r="J264" s="157">
        <v>426.36</v>
      </c>
      <c r="K264" s="157">
        <v>460.47</v>
      </c>
      <c r="L264" s="158">
        <v>0.08</v>
      </c>
      <c r="M264" s="157">
        <v>3837.24</v>
      </c>
      <c r="N264" s="157">
        <v>4144.22</v>
      </c>
      <c r="Q264" s="126"/>
      <c r="R264" s="126"/>
    </row>
    <row r="265" spans="1:18" s="116" customFormat="1" ht="55.2" x14ac:dyDescent="0.3">
      <c r="A265" s="85">
        <v>186</v>
      </c>
      <c r="B265" s="91" t="s">
        <v>408</v>
      </c>
      <c r="C265" s="89" t="s">
        <v>15</v>
      </c>
      <c r="D265" s="89">
        <v>80</v>
      </c>
      <c r="E265" s="156" t="s">
        <v>1194</v>
      </c>
      <c r="F265" s="156" t="s">
        <v>1195</v>
      </c>
      <c r="G265" s="156" t="s">
        <v>1196</v>
      </c>
      <c r="H265" s="156" t="s">
        <v>1742</v>
      </c>
      <c r="I265" s="156">
        <v>80</v>
      </c>
      <c r="J265" s="157">
        <v>174</v>
      </c>
      <c r="K265" s="157">
        <v>187.92</v>
      </c>
      <c r="L265" s="158">
        <v>0.08</v>
      </c>
      <c r="M265" s="157">
        <v>13920</v>
      </c>
      <c r="N265" s="157">
        <v>15033.6</v>
      </c>
      <c r="Q265" s="126"/>
      <c r="R265" s="126"/>
    </row>
    <row r="266" spans="1:18" s="116" customFormat="1" ht="69" x14ac:dyDescent="0.3">
      <c r="A266" s="85">
        <v>187</v>
      </c>
      <c r="B266" s="102" t="s">
        <v>416</v>
      </c>
      <c r="C266" s="89" t="s">
        <v>15</v>
      </c>
      <c r="D266" s="89">
        <v>180</v>
      </c>
      <c r="E266" s="156" t="s">
        <v>1197</v>
      </c>
      <c r="F266" s="156" t="s">
        <v>1198</v>
      </c>
      <c r="G266" s="156" t="s">
        <v>1199</v>
      </c>
      <c r="H266" s="156" t="s">
        <v>1742</v>
      </c>
      <c r="I266" s="156">
        <v>180</v>
      </c>
      <c r="J266" s="157">
        <v>26.67</v>
      </c>
      <c r="K266" s="157">
        <v>28.8</v>
      </c>
      <c r="L266" s="158">
        <v>0.08</v>
      </c>
      <c r="M266" s="157">
        <v>4800.6000000000004</v>
      </c>
      <c r="N266" s="157">
        <v>5184.6499999999996</v>
      </c>
      <c r="Q266" s="126"/>
      <c r="R266" s="126"/>
    </row>
    <row r="267" spans="1:18" s="116" customFormat="1" ht="41.4" x14ac:dyDescent="0.3">
      <c r="A267" s="85">
        <v>188</v>
      </c>
      <c r="B267" s="102" t="s">
        <v>608</v>
      </c>
      <c r="C267" s="89" t="s">
        <v>15</v>
      </c>
      <c r="D267" s="89">
        <v>20</v>
      </c>
      <c r="E267" s="156" t="s">
        <v>1200</v>
      </c>
      <c r="F267" s="156" t="s">
        <v>1201</v>
      </c>
      <c r="G267" s="156" t="s">
        <v>1202</v>
      </c>
      <c r="H267" s="156" t="s">
        <v>1742</v>
      </c>
      <c r="I267" s="156">
        <v>20</v>
      </c>
      <c r="J267" s="157">
        <v>135.19</v>
      </c>
      <c r="K267" s="157">
        <v>146.01</v>
      </c>
      <c r="L267" s="158">
        <v>0.08</v>
      </c>
      <c r="M267" s="157">
        <v>2703.8</v>
      </c>
      <c r="N267" s="157">
        <v>2920.1</v>
      </c>
      <c r="Q267" s="126"/>
      <c r="R267" s="126"/>
    </row>
    <row r="268" spans="1:18" s="116" customFormat="1" ht="41.4" x14ac:dyDescent="0.3">
      <c r="A268" s="85">
        <v>189</v>
      </c>
      <c r="B268" s="102" t="s">
        <v>417</v>
      </c>
      <c r="C268" s="89" t="s">
        <v>14</v>
      </c>
      <c r="D268" s="89">
        <v>960</v>
      </c>
      <c r="E268" s="156" t="s">
        <v>1203</v>
      </c>
      <c r="F268" s="156" t="s">
        <v>1204</v>
      </c>
      <c r="G268" s="156" t="s">
        <v>1205</v>
      </c>
      <c r="H268" s="156" t="s">
        <v>1742</v>
      </c>
      <c r="I268" s="156">
        <v>20</v>
      </c>
      <c r="J268" s="157">
        <v>391.5</v>
      </c>
      <c r="K268" s="157">
        <v>422.82</v>
      </c>
      <c r="L268" s="158">
        <v>0.08</v>
      </c>
      <c r="M268" s="157">
        <v>7830</v>
      </c>
      <c r="N268" s="157">
        <v>8456.4</v>
      </c>
      <c r="Q268" s="126"/>
      <c r="R268" s="126"/>
    </row>
    <row r="269" spans="1:18" s="116" customFormat="1" ht="69" x14ac:dyDescent="0.3">
      <c r="A269" s="85">
        <v>190</v>
      </c>
      <c r="B269" s="105" t="s">
        <v>141</v>
      </c>
      <c r="C269" s="89" t="s">
        <v>15</v>
      </c>
      <c r="D269" s="110">
        <v>80</v>
      </c>
      <c r="E269" s="156" t="s">
        <v>1206</v>
      </c>
      <c r="F269" s="156" t="s">
        <v>1207</v>
      </c>
      <c r="G269" s="156" t="s">
        <v>1208</v>
      </c>
      <c r="H269" s="156" t="s">
        <v>1742</v>
      </c>
      <c r="I269" s="156">
        <v>800</v>
      </c>
      <c r="J269" s="157">
        <v>8.6999999999999993</v>
      </c>
      <c r="K269" s="157">
        <v>9.4</v>
      </c>
      <c r="L269" s="158">
        <v>0.08</v>
      </c>
      <c r="M269" s="157">
        <v>6960</v>
      </c>
      <c r="N269" s="157">
        <v>7516.8</v>
      </c>
      <c r="Q269" s="126"/>
      <c r="R269" s="126"/>
    </row>
    <row r="270" spans="1:18" s="116" customFormat="1" ht="69" x14ac:dyDescent="0.3">
      <c r="A270" s="85">
        <v>191</v>
      </c>
      <c r="B270" s="108" t="s">
        <v>280</v>
      </c>
      <c r="C270" s="82" t="s">
        <v>14</v>
      </c>
      <c r="D270" s="82">
        <v>25</v>
      </c>
      <c r="E270" s="156" t="s">
        <v>1209</v>
      </c>
      <c r="F270" s="156" t="s">
        <v>1078</v>
      </c>
      <c r="G270" s="156" t="s">
        <v>1210</v>
      </c>
      <c r="H270" s="156" t="s">
        <v>1742</v>
      </c>
      <c r="I270" s="156">
        <v>25</v>
      </c>
      <c r="J270" s="157">
        <v>36.86</v>
      </c>
      <c r="K270" s="157">
        <v>39.81</v>
      </c>
      <c r="L270" s="158">
        <v>0.08</v>
      </c>
      <c r="M270" s="157">
        <v>921.5</v>
      </c>
      <c r="N270" s="157">
        <v>995.22</v>
      </c>
      <c r="Q270" s="126"/>
      <c r="R270" s="126"/>
    </row>
    <row r="271" spans="1:18" s="116" customFormat="1" ht="55.2" x14ac:dyDescent="0.3">
      <c r="A271" s="85">
        <v>192</v>
      </c>
      <c r="B271" s="108" t="s">
        <v>281</v>
      </c>
      <c r="C271" s="82" t="s">
        <v>15</v>
      </c>
      <c r="D271" s="82">
        <v>5</v>
      </c>
      <c r="E271" s="156" t="s">
        <v>1211</v>
      </c>
      <c r="F271" s="156" t="s">
        <v>815</v>
      </c>
      <c r="G271" s="156" t="s">
        <v>1212</v>
      </c>
      <c r="H271" s="156" t="s">
        <v>1742</v>
      </c>
      <c r="I271" s="156">
        <v>5</v>
      </c>
      <c r="J271" s="157">
        <v>10.5</v>
      </c>
      <c r="K271" s="157">
        <v>11.34</v>
      </c>
      <c r="L271" s="158">
        <v>0.08</v>
      </c>
      <c r="M271" s="157">
        <v>52.5</v>
      </c>
      <c r="N271" s="157">
        <v>56.7</v>
      </c>
      <c r="Q271" s="126"/>
      <c r="R271" s="126"/>
    </row>
    <row r="272" spans="1:18" s="116" customFormat="1" ht="41.4" x14ac:dyDescent="0.3">
      <c r="A272" s="85">
        <v>193</v>
      </c>
      <c r="B272" s="102" t="s">
        <v>532</v>
      </c>
      <c r="C272" s="89" t="s">
        <v>15</v>
      </c>
      <c r="D272" s="89">
        <v>130</v>
      </c>
      <c r="E272" s="156" t="s">
        <v>1213</v>
      </c>
      <c r="F272" s="156" t="s">
        <v>1214</v>
      </c>
      <c r="G272" s="156" t="s">
        <v>1215</v>
      </c>
      <c r="H272" s="156" t="s">
        <v>1742</v>
      </c>
      <c r="I272" s="156">
        <v>130</v>
      </c>
      <c r="J272" s="157">
        <v>16.059999999999999</v>
      </c>
      <c r="K272" s="157">
        <v>19.75</v>
      </c>
      <c r="L272" s="158">
        <v>0.23</v>
      </c>
      <c r="M272" s="157">
        <v>2087.8000000000002</v>
      </c>
      <c r="N272" s="157">
        <v>2567.9899999999998</v>
      </c>
      <c r="Q272" s="126"/>
      <c r="R272" s="126"/>
    </row>
    <row r="273" spans="1:18" s="116" customFormat="1" ht="41.4" x14ac:dyDescent="0.3">
      <c r="A273" s="85">
        <v>194</v>
      </c>
      <c r="B273" s="108" t="s">
        <v>227</v>
      </c>
      <c r="C273" s="82" t="s">
        <v>15</v>
      </c>
      <c r="D273" s="82">
        <v>5</v>
      </c>
      <c r="E273" s="156" t="s">
        <v>1216</v>
      </c>
      <c r="F273" s="156" t="s">
        <v>789</v>
      </c>
      <c r="G273" s="156" t="s">
        <v>1217</v>
      </c>
      <c r="H273" s="156" t="s">
        <v>1742</v>
      </c>
      <c r="I273" s="156">
        <v>5</v>
      </c>
      <c r="J273" s="157">
        <v>15.08</v>
      </c>
      <c r="K273" s="157">
        <v>16.29</v>
      </c>
      <c r="L273" s="158">
        <v>0.08</v>
      </c>
      <c r="M273" s="157">
        <v>75.400000000000006</v>
      </c>
      <c r="N273" s="157">
        <v>81.430000000000007</v>
      </c>
      <c r="Q273" s="126"/>
      <c r="R273" s="126"/>
    </row>
    <row r="274" spans="1:18" s="116" customFormat="1" ht="27.6" x14ac:dyDescent="0.3">
      <c r="A274" s="85">
        <v>195</v>
      </c>
      <c r="B274" s="108" t="s">
        <v>228</v>
      </c>
      <c r="C274" s="82" t="s">
        <v>15</v>
      </c>
      <c r="D274" s="82">
        <v>20</v>
      </c>
      <c r="E274" s="156" t="s">
        <v>1812</v>
      </c>
      <c r="F274" s="156" t="s">
        <v>800</v>
      </c>
      <c r="G274" s="156" t="s">
        <v>1813</v>
      </c>
      <c r="H274" s="156" t="s">
        <v>1742</v>
      </c>
      <c r="I274" s="156">
        <v>20</v>
      </c>
      <c r="J274" s="157">
        <v>18.559999999999999</v>
      </c>
      <c r="K274" s="157">
        <v>20.04</v>
      </c>
      <c r="L274" s="158">
        <v>0.08</v>
      </c>
      <c r="M274" s="157">
        <v>371.2</v>
      </c>
      <c r="N274" s="157">
        <v>400.9</v>
      </c>
      <c r="Q274" s="126"/>
      <c r="R274" s="126"/>
    </row>
    <row r="275" spans="1:18" s="116" customFormat="1" ht="41.4" x14ac:dyDescent="0.3">
      <c r="A275" s="85">
        <v>196</v>
      </c>
      <c r="B275" s="109" t="s">
        <v>97</v>
      </c>
      <c r="C275" s="82" t="s">
        <v>15</v>
      </c>
      <c r="D275" s="82">
        <v>10</v>
      </c>
      <c r="E275" s="156" t="s">
        <v>1219</v>
      </c>
      <c r="F275" s="156" t="s">
        <v>881</v>
      </c>
      <c r="G275" s="156" t="s">
        <v>1220</v>
      </c>
      <c r="H275" s="156" t="s">
        <v>1742</v>
      </c>
      <c r="I275" s="156">
        <v>10</v>
      </c>
      <c r="J275" s="157">
        <v>7.42</v>
      </c>
      <c r="K275" s="157">
        <v>8.01</v>
      </c>
      <c r="L275" s="158">
        <v>0.08</v>
      </c>
      <c r="M275" s="157">
        <v>74.2</v>
      </c>
      <c r="N275" s="157">
        <v>80.14</v>
      </c>
      <c r="Q275" s="126"/>
      <c r="R275" s="126"/>
    </row>
    <row r="276" spans="1:18" s="116" customFormat="1" ht="27.6" x14ac:dyDescent="0.3">
      <c r="A276" s="85">
        <v>197</v>
      </c>
      <c r="B276" s="108" t="s">
        <v>248</v>
      </c>
      <c r="C276" s="82" t="s">
        <v>15</v>
      </c>
      <c r="D276" s="110">
        <v>30</v>
      </c>
      <c r="E276" s="156" t="s">
        <v>1221</v>
      </c>
      <c r="F276" s="156" t="s">
        <v>789</v>
      </c>
      <c r="G276" s="156" t="s">
        <v>1222</v>
      </c>
      <c r="H276" s="156" t="s">
        <v>1742</v>
      </c>
      <c r="I276" s="156">
        <v>30</v>
      </c>
      <c r="J276" s="157">
        <v>3.25</v>
      </c>
      <c r="K276" s="157">
        <v>3.51</v>
      </c>
      <c r="L276" s="158">
        <v>0.08</v>
      </c>
      <c r="M276" s="157">
        <v>97.5</v>
      </c>
      <c r="N276" s="157">
        <v>105.3</v>
      </c>
      <c r="Q276" s="126"/>
      <c r="R276" s="126"/>
    </row>
    <row r="277" spans="1:18" s="116" customFormat="1" ht="27.6" x14ac:dyDescent="0.3">
      <c r="A277" s="85">
        <v>198</v>
      </c>
      <c r="B277" s="108" t="s">
        <v>249</v>
      </c>
      <c r="C277" s="82" t="s">
        <v>15</v>
      </c>
      <c r="D277" s="110">
        <v>20</v>
      </c>
      <c r="E277" s="156" t="s">
        <v>1223</v>
      </c>
      <c r="F277" s="156" t="s">
        <v>789</v>
      </c>
      <c r="G277" s="156" t="s">
        <v>1224</v>
      </c>
      <c r="H277" s="156" t="s">
        <v>1742</v>
      </c>
      <c r="I277" s="156">
        <v>20</v>
      </c>
      <c r="J277" s="157">
        <v>4.57</v>
      </c>
      <c r="K277" s="157">
        <v>4.9400000000000004</v>
      </c>
      <c r="L277" s="158">
        <v>0.08</v>
      </c>
      <c r="M277" s="157">
        <v>91.4</v>
      </c>
      <c r="N277" s="157">
        <v>98.71</v>
      </c>
      <c r="Q277" s="126"/>
      <c r="R277" s="126"/>
    </row>
    <row r="278" spans="1:18" s="116" customFormat="1" ht="27.6" x14ac:dyDescent="0.3">
      <c r="A278" s="85">
        <v>199</v>
      </c>
      <c r="B278" s="108" t="s">
        <v>250</v>
      </c>
      <c r="C278" s="82" t="s">
        <v>15</v>
      </c>
      <c r="D278" s="110">
        <v>10</v>
      </c>
      <c r="E278" s="156" t="s">
        <v>1225</v>
      </c>
      <c r="F278" s="156" t="s">
        <v>789</v>
      </c>
      <c r="G278" s="156" t="s">
        <v>1226</v>
      </c>
      <c r="H278" s="156" t="s">
        <v>1742</v>
      </c>
      <c r="I278" s="156">
        <v>10</v>
      </c>
      <c r="J278" s="157">
        <v>5.77</v>
      </c>
      <c r="K278" s="157">
        <v>6.23</v>
      </c>
      <c r="L278" s="158">
        <v>0.08</v>
      </c>
      <c r="M278" s="157">
        <v>57.7</v>
      </c>
      <c r="N278" s="157">
        <v>62.32</v>
      </c>
      <c r="Q278" s="126"/>
      <c r="R278" s="126"/>
    </row>
    <row r="279" spans="1:18" s="116" customFormat="1" ht="41.4" x14ac:dyDescent="0.3">
      <c r="A279" s="85">
        <v>200</v>
      </c>
      <c r="B279" s="109" t="s">
        <v>229</v>
      </c>
      <c r="C279" s="82" t="s">
        <v>15</v>
      </c>
      <c r="D279" s="82">
        <v>5</v>
      </c>
      <c r="E279" s="156" t="s">
        <v>1227</v>
      </c>
      <c r="F279" s="156" t="s">
        <v>868</v>
      </c>
      <c r="G279" s="156" t="s">
        <v>1228</v>
      </c>
      <c r="H279" s="156" t="s">
        <v>1742</v>
      </c>
      <c r="I279" s="156">
        <v>5</v>
      </c>
      <c r="J279" s="157">
        <v>6.82</v>
      </c>
      <c r="K279" s="157">
        <v>7.37</v>
      </c>
      <c r="L279" s="158">
        <v>0.08</v>
      </c>
      <c r="M279" s="157">
        <v>34.1</v>
      </c>
      <c r="N279" s="157">
        <v>36.83</v>
      </c>
      <c r="Q279" s="126"/>
      <c r="R279" s="126"/>
    </row>
    <row r="280" spans="1:18" s="116" customFormat="1" ht="41.4" x14ac:dyDescent="0.3">
      <c r="A280" s="85">
        <v>201</v>
      </c>
      <c r="B280" s="109" t="s">
        <v>230</v>
      </c>
      <c r="C280" s="82" t="s">
        <v>15</v>
      </c>
      <c r="D280" s="82">
        <v>5</v>
      </c>
      <c r="E280" s="156" t="s">
        <v>1229</v>
      </c>
      <c r="F280" s="156" t="s">
        <v>868</v>
      </c>
      <c r="G280" s="156" t="s">
        <v>1230</v>
      </c>
      <c r="H280" s="156" t="s">
        <v>1742</v>
      </c>
      <c r="I280" s="156">
        <v>5</v>
      </c>
      <c r="J280" s="157">
        <v>13.54</v>
      </c>
      <c r="K280" s="157">
        <v>14.62</v>
      </c>
      <c r="L280" s="158">
        <v>0.08</v>
      </c>
      <c r="M280" s="157">
        <v>67.7</v>
      </c>
      <c r="N280" s="157">
        <v>73.12</v>
      </c>
      <c r="Q280" s="126"/>
      <c r="R280" s="126"/>
    </row>
    <row r="281" spans="1:18" s="116" customFormat="1" ht="41.4" x14ac:dyDescent="0.3">
      <c r="A281" s="85">
        <v>202</v>
      </c>
      <c r="B281" s="108" t="s">
        <v>231</v>
      </c>
      <c r="C281" s="82" t="s">
        <v>15</v>
      </c>
      <c r="D281" s="82">
        <v>15</v>
      </c>
      <c r="E281" s="156" t="s">
        <v>1231</v>
      </c>
      <c r="F281" s="156" t="s">
        <v>1232</v>
      </c>
      <c r="G281" s="156" t="s">
        <v>1233</v>
      </c>
      <c r="H281" s="156" t="s">
        <v>1742</v>
      </c>
      <c r="I281" s="156">
        <v>15</v>
      </c>
      <c r="J281" s="157">
        <v>24.39</v>
      </c>
      <c r="K281" s="157">
        <v>26.34</v>
      </c>
      <c r="L281" s="158">
        <v>0.08</v>
      </c>
      <c r="M281" s="157">
        <v>365.85</v>
      </c>
      <c r="N281" s="157">
        <v>395.12</v>
      </c>
      <c r="Q281" s="126"/>
      <c r="R281" s="126"/>
    </row>
    <row r="282" spans="1:18" s="116" customFormat="1" ht="41.4" x14ac:dyDescent="0.3">
      <c r="A282" s="85">
        <v>203</v>
      </c>
      <c r="B282" s="109" t="s">
        <v>609</v>
      </c>
      <c r="C282" s="82" t="s">
        <v>15</v>
      </c>
      <c r="D282" s="82">
        <v>5</v>
      </c>
      <c r="E282" s="156" t="s">
        <v>1234</v>
      </c>
      <c r="F282" s="156" t="s">
        <v>1235</v>
      </c>
      <c r="G282" s="156" t="s">
        <v>1236</v>
      </c>
      <c r="H282" s="156" t="s">
        <v>1742</v>
      </c>
      <c r="I282" s="156">
        <v>5.33</v>
      </c>
      <c r="J282" s="157">
        <v>28.25</v>
      </c>
      <c r="K282" s="157">
        <v>30.51</v>
      </c>
      <c r="L282" s="158">
        <v>0.08</v>
      </c>
      <c r="M282" s="157">
        <v>150.57</v>
      </c>
      <c r="N282" s="157">
        <v>162.62</v>
      </c>
      <c r="Q282" s="126"/>
      <c r="R282" s="126"/>
    </row>
    <row r="283" spans="1:18" s="116" customFormat="1" ht="69" x14ac:dyDescent="0.3">
      <c r="A283" s="85">
        <v>204</v>
      </c>
      <c r="B283" s="111" t="s">
        <v>277</v>
      </c>
      <c r="C283" s="82" t="s">
        <v>14</v>
      </c>
      <c r="D283" s="82">
        <v>5</v>
      </c>
      <c r="E283" s="156" t="s">
        <v>1237</v>
      </c>
      <c r="F283" s="156" t="s">
        <v>1238</v>
      </c>
      <c r="G283" s="156" t="s">
        <v>1239</v>
      </c>
      <c r="H283" s="156" t="s">
        <v>1742</v>
      </c>
      <c r="I283" s="156">
        <v>5</v>
      </c>
      <c r="J283" s="157">
        <v>10.81</v>
      </c>
      <c r="K283" s="157">
        <v>11.67</v>
      </c>
      <c r="L283" s="158">
        <v>0.08</v>
      </c>
      <c r="M283" s="157">
        <v>54.05</v>
      </c>
      <c r="N283" s="157">
        <v>58.37</v>
      </c>
      <c r="Q283" s="126"/>
      <c r="R283" s="126"/>
    </row>
    <row r="284" spans="1:18" s="116" customFormat="1" ht="41.4" x14ac:dyDescent="0.3">
      <c r="A284" s="85">
        <v>205</v>
      </c>
      <c r="B284" s="111" t="s">
        <v>278</v>
      </c>
      <c r="C284" s="82" t="s">
        <v>15</v>
      </c>
      <c r="D284" s="82">
        <v>20</v>
      </c>
      <c r="E284" s="156" t="s">
        <v>1240</v>
      </c>
      <c r="F284" s="156" t="s">
        <v>1238</v>
      </c>
      <c r="G284" s="156" t="s">
        <v>1241</v>
      </c>
      <c r="H284" s="156" t="s">
        <v>1742</v>
      </c>
      <c r="I284" s="156">
        <v>20</v>
      </c>
      <c r="J284" s="157">
        <v>11.55</v>
      </c>
      <c r="K284" s="157">
        <v>12.47</v>
      </c>
      <c r="L284" s="158">
        <v>0.08</v>
      </c>
      <c r="M284" s="157">
        <v>231</v>
      </c>
      <c r="N284" s="157">
        <v>249.48</v>
      </c>
      <c r="Q284" s="126"/>
      <c r="R284" s="126"/>
    </row>
    <row r="285" spans="1:18" s="116" customFormat="1" ht="55.2" x14ac:dyDescent="0.3">
      <c r="A285" s="85">
        <v>206</v>
      </c>
      <c r="B285" s="108" t="s">
        <v>232</v>
      </c>
      <c r="C285" s="82" t="s">
        <v>14</v>
      </c>
      <c r="D285" s="82">
        <v>40</v>
      </c>
      <c r="E285" s="156" t="s">
        <v>1242</v>
      </c>
      <c r="F285" s="156" t="s">
        <v>789</v>
      </c>
      <c r="G285" s="156" t="s">
        <v>1243</v>
      </c>
      <c r="H285" s="156" t="s">
        <v>1742</v>
      </c>
      <c r="I285" s="156">
        <v>40</v>
      </c>
      <c r="J285" s="157">
        <v>31.6</v>
      </c>
      <c r="K285" s="157">
        <v>34.130000000000003</v>
      </c>
      <c r="L285" s="158">
        <v>0.08</v>
      </c>
      <c r="M285" s="157">
        <v>1264</v>
      </c>
      <c r="N285" s="157">
        <v>1365.12</v>
      </c>
      <c r="Q285" s="126"/>
      <c r="R285" s="126"/>
    </row>
    <row r="286" spans="1:18" s="116" customFormat="1" ht="27.6" x14ac:dyDescent="0.3">
      <c r="A286" s="85">
        <v>207</v>
      </c>
      <c r="B286" s="109" t="s">
        <v>233</v>
      </c>
      <c r="C286" s="82" t="s">
        <v>15</v>
      </c>
      <c r="D286" s="82">
        <v>90</v>
      </c>
      <c r="E286" s="156" t="s">
        <v>1244</v>
      </c>
      <c r="F286" s="156" t="s">
        <v>965</v>
      </c>
      <c r="G286" s="156" t="s">
        <v>1245</v>
      </c>
      <c r="H286" s="156" t="s">
        <v>1742</v>
      </c>
      <c r="I286" s="156">
        <v>90</v>
      </c>
      <c r="J286" s="157">
        <v>38.619999999999997</v>
      </c>
      <c r="K286" s="157">
        <v>41.71</v>
      </c>
      <c r="L286" s="158">
        <v>0.08</v>
      </c>
      <c r="M286" s="157">
        <v>3475.8</v>
      </c>
      <c r="N286" s="157">
        <v>3753.86</v>
      </c>
      <c r="Q286" s="126"/>
      <c r="R286" s="126"/>
    </row>
    <row r="287" spans="1:18" s="116" customFormat="1" ht="82.8" x14ac:dyDescent="0.3">
      <c r="A287" s="85">
        <v>208</v>
      </c>
      <c r="B287" s="111" t="s">
        <v>282</v>
      </c>
      <c r="C287" s="82" t="s">
        <v>15</v>
      </c>
      <c r="D287" s="82">
        <v>400</v>
      </c>
      <c r="E287" s="156" t="s">
        <v>1246</v>
      </c>
      <c r="F287" s="156" t="s">
        <v>1247</v>
      </c>
      <c r="G287" s="156" t="s">
        <v>1248</v>
      </c>
      <c r="H287" s="156" t="s">
        <v>1742</v>
      </c>
      <c r="I287" s="156">
        <v>400</v>
      </c>
      <c r="J287" s="157">
        <v>13.85</v>
      </c>
      <c r="K287" s="157">
        <v>14.96</v>
      </c>
      <c r="L287" s="158">
        <v>0.08</v>
      </c>
      <c r="M287" s="157">
        <v>5540</v>
      </c>
      <c r="N287" s="157">
        <v>5983.2</v>
      </c>
      <c r="Q287" s="126"/>
      <c r="R287" s="126"/>
    </row>
    <row r="288" spans="1:18" s="116" customFormat="1" ht="41.4" x14ac:dyDescent="0.3">
      <c r="A288" s="85">
        <v>209</v>
      </c>
      <c r="B288" s="111" t="s">
        <v>283</v>
      </c>
      <c r="C288" s="82" t="s">
        <v>15</v>
      </c>
      <c r="D288" s="82">
        <v>100</v>
      </c>
      <c r="E288" s="156" t="s">
        <v>1814</v>
      </c>
      <c r="F288" s="156" t="s">
        <v>926</v>
      </c>
      <c r="G288" s="156" t="s">
        <v>1815</v>
      </c>
      <c r="H288" s="156" t="s">
        <v>1742</v>
      </c>
      <c r="I288" s="156">
        <v>100</v>
      </c>
      <c r="J288" s="157">
        <v>8.64</v>
      </c>
      <c r="K288" s="157">
        <v>9.33</v>
      </c>
      <c r="L288" s="158">
        <v>0.08</v>
      </c>
      <c r="M288" s="157">
        <v>864</v>
      </c>
      <c r="N288" s="157">
        <v>933.12</v>
      </c>
      <c r="Q288" s="126"/>
      <c r="R288" s="126"/>
    </row>
    <row r="289" spans="1:18" s="116" customFormat="1" ht="69" x14ac:dyDescent="0.3">
      <c r="A289" s="85">
        <v>210</v>
      </c>
      <c r="B289" s="108" t="s">
        <v>236</v>
      </c>
      <c r="C289" s="82" t="s">
        <v>15</v>
      </c>
      <c r="D289" s="82">
        <v>500</v>
      </c>
      <c r="E289" s="156" t="s">
        <v>1249</v>
      </c>
      <c r="F289" s="156" t="s">
        <v>1250</v>
      </c>
      <c r="G289" s="156" t="s">
        <v>1251</v>
      </c>
      <c r="H289" s="156" t="s">
        <v>1742</v>
      </c>
      <c r="I289" s="156">
        <v>500</v>
      </c>
      <c r="J289" s="157">
        <v>26.26</v>
      </c>
      <c r="K289" s="157">
        <v>28.36</v>
      </c>
      <c r="L289" s="158">
        <v>0.08</v>
      </c>
      <c r="M289" s="157">
        <v>13130</v>
      </c>
      <c r="N289" s="157">
        <v>14180.4</v>
      </c>
      <c r="Q289" s="126"/>
      <c r="R289" s="126"/>
    </row>
    <row r="290" spans="1:18" s="116" customFormat="1" ht="27.6" x14ac:dyDescent="0.3">
      <c r="A290" s="85">
        <v>211</v>
      </c>
      <c r="B290" s="109" t="s">
        <v>238</v>
      </c>
      <c r="C290" s="82" t="s">
        <v>15</v>
      </c>
      <c r="D290" s="82">
        <v>20</v>
      </c>
      <c r="E290" s="156" t="s">
        <v>1252</v>
      </c>
      <c r="F290" s="156" t="s">
        <v>1052</v>
      </c>
      <c r="G290" s="156" t="s">
        <v>1253</v>
      </c>
      <c r="H290" s="156" t="s">
        <v>1742</v>
      </c>
      <c r="I290" s="156">
        <v>20</v>
      </c>
      <c r="J290" s="157">
        <v>5.35</v>
      </c>
      <c r="K290" s="157">
        <v>5.78</v>
      </c>
      <c r="L290" s="158">
        <v>0.08</v>
      </c>
      <c r="M290" s="157">
        <v>107</v>
      </c>
      <c r="N290" s="157">
        <v>115.56</v>
      </c>
      <c r="Q290" s="126"/>
      <c r="R290" s="126"/>
    </row>
    <row r="291" spans="1:18" s="116" customFormat="1" ht="27.6" x14ac:dyDescent="0.3">
      <c r="A291" s="85">
        <v>212</v>
      </c>
      <c r="B291" s="109" t="s">
        <v>237</v>
      </c>
      <c r="C291" s="82" t="s">
        <v>15</v>
      </c>
      <c r="D291" s="82">
        <v>20</v>
      </c>
      <c r="E291" s="156" t="s">
        <v>1254</v>
      </c>
      <c r="F291" s="156" t="s">
        <v>1052</v>
      </c>
      <c r="G291" s="156" t="s">
        <v>1255</v>
      </c>
      <c r="H291" s="156" t="s">
        <v>1742</v>
      </c>
      <c r="I291" s="156">
        <v>20</v>
      </c>
      <c r="J291" s="157">
        <v>10.72</v>
      </c>
      <c r="K291" s="157">
        <v>11.58</v>
      </c>
      <c r="L291" s="158">
        <v>0.08</v>
      </c>
      <c r="M291" s="157">
        <v>214.4</v>
      </c>
      <c r="N291" s="157">
        <v>231.55</v>
      </c>
      <c r="Q291" s="126"/>
      <c r="R291" s="126"/>
    </row>
    <row r="292" spans="1:18" s="116" customFormat="1" ht="151.80000000000001" x14ac:dyDescent="0.3">
      <c r="A292" s="85">
        <v>213</v>
      </c>
      <c r="B292" s="108" t="s">
        <v>511</v>
      </c>
      <c r="C292" s="82" t="s">
        <v>15</v>
      </c>
      <c r="D292" s="82">
        <v>20</v>
      </c>
      <c r="E292" s="156" t="s">
        <v>1256</v>
      </c>
      <c r="F292" s="156" t="s">
        <v>1257</v>
      </c>
      <c r="G292" s="156" t="s">
        <v>1258</v>
      </c>
      <c r="H292" s="156" t="s">
        <v>1742</v>
      </c>
      <c r="I292" s="156">
        <v>20</v>
      </c>
      <c r="J292" s="157">
        <v>28.87</v>
      </c>
      <c r="K292" s="157">
        <v>31.18</v>
      </c>
      <c r="L292" s="158">
        <v>0.08</v>
      </c>
      <c r="M292" s="157">
        <v>577.4</v>
      </c>
      <c r="N292" s="157">
        <v>623.59</v>
      </c>
      <c r="Q292" s="126"/>
      <c r="R292" s="126"/>
    </row>
    <row r="293" spans="1:18" s="116" customFormat="1" ht="124.2" x14ac:dyDescent="0.3">
      <c r="A293" s="85">
        <v>214</v>
      </c>
      <c r="B293" s="108" t="s">
        <v>570</v>
      </c>
      <c r="C293" s="82" t="s">
        <v>15</v>
      </c>
      <c r="D293" s="82">
        <v>20</v>
      </c>
      <c r="E293" s="156" t="s">
        <v>1259</v>
      </c>
      <c r="F293" s="156" t="s">
        <v>1257</v>
      </c>
      <c r="G293" s="156" t="s">
        <v>1260</v>
      </c>
      <c r="H293" s="156" t="s">
        <v>1742</v>
      </c>
      <c r="I293" s="156">
        <v>20</v>
      </c>
      <c r="J293" s="157">
        <v>63.43</v>
      </c>
      <c r="K293" s="157">
        <v>68.5</v>
      </c>
      <c r="L293" s="158">
        <v>0.08</v>
      </c>
      <c r="M293" s="157">
        <v>1268.5999999999999</v>
      </c>
      <c r="N293" s="157">
        <v>1370.09</v>
      </c>
      <c r="Q293" s="126"/>
      <c r="R293" s="126"/>
    </row>
    <row r="294" spans="1:18" s="116" customFormat="1" ht="41.4" x14ac:dyDescent="0.3">
      <c r="A294" s="85">
        <v>215</v>
      </c>
      <c r="B294" s="108" t="s">
        <v>442</v>
      </c>
      <c r="C294" s="82" t="s">
        <v>15</v>
      </c>
      <c r="D294" s="82">
        <v>40</v>
      </c>
      <c r="E294" s="156" t="s">
        <v>1261</v>
      </c>
      <c r="F294" s="156" t="s">
        <v>815</v>
      </c>
      <c r="G294" s="156" t="s">
        <v>1262</v>
      </c>
      <c r="H294" s="156" t="s">
        <v>1742</v>
      </c>
      <c r="I294" s="156">
        <v>40</v>
      </c>
      <c r="J294" s="157">
        <v>2.1</v>
      </c>
      <c r="K294" s="157">
        <v>2.27</v>
      </c>
      <c r="L294" s="158">
        <v>0.08</v>
      </c>
      <c r="M294" s="157">
        <v>84</v>
      </c>
      <c r="N294" s="157">
        <v>90.72</v>
      </c>
      <c r="Q294" s="126"/>
      <c r="R294" s="126"/>
    </row>
    <row r="295" spans="1:18" s="116" customFormat="1" ht="41.4" x14ac:dyDescent="0.3">
      <c r="A295" s="85">
        <v>216</v>
      </c>
      <c r="B295" s="108" t="s">
        <v>610</v>
      </c>
      <c r="C295" s="82" t="s">
        <v>15</v>
      </c>
      <c r="D295" s="82">
        <v>25</v>
      </c>
      <c r="E295" s="156" t="s">
        <v>1263</v>
      </c>
      <c r="F295" s="156" t="s">
        <v>815</v>
      </c>
      <c r="G295" s="156" t="s">
        <v>1264</v>
      </c>
      <c r="H295" s="156" t="s">
        <v>1742</v>
      </c>
      <c r="I295" s="156">
        <v>25</v>
      </c>
      <c r="J295" s="157">
        <v>3.15</v>
      </c>
      <c r="K295" s="157">
        <v>3.4</v>
      </c>
      <c r="L295" s="158">
        <v>0.08</v>
      </c>
      <c r="M295" s="157">
        <v>78.75</v>
      </c>
      <c r="N295" s="157">
        <v>85.05</v>
      </c>
      <c r="Q295" s="126"/>
      <c r="R295" s="126"/>
    </row>
    <row r="296" spans="1:18" s="116" customFormat="1" ht="41.4" x14ac:dyDescent="0.3">
      <c r="A296" s="85">
        <v>217</v>
      </c>
      <c r="B296" s="108" t="s">
        <v>239</v>
      </c>
      <c r="C296" s="82" t="s">
        <v>15</v>
      </c>
      <c r="D296" s="82">
        <v>5</v>
      </c>
      <c r="E296" s="156" t="s">
        <v>1265</v>
      </c>
      <c r="F296" s="156" t="s">
        <v>1266</v>
      </c>
      <c r="G296" s="156" t="s">
        <v>1267</v>
      </c>
      <c r="H296" s="156" t="s">
        <v>1742</v>
      </c>
      <c r="I296" s="156">
        <v>5</v>
      </c>
      <c r="J296" s="157">
        <v>28.63</v>
      </c>
      <c r="K296" s="157">
        <v>30.92</v>
      </c>
      <c r="L296" s="158">
        <v>0.08</v>
      </c>
      <c r="M296" s="157">
        <v>143.15</v>
      </c>
      <c r="N296" s="157">
        <v>154.6</v>
      </c>
      <c r="Q296" s="126"/>
      <c r="R296" s="126"/>
    </row>
    <row r="297" spans="1:18" s="116" customFormat="1" ht="27.6" x14ac:dyDescent="0.3">
      <c r="A297" s="85">
        <v>218</v>
      </c>
      <c r="B297" s="108" t="s">
        <v>223</v>
      </c>
      <c r="C297" s="82" t="s">
        <v>15</v>
      </c>
      <c r="D297" s="82">
        <v>50</v>
      </c>
      <c r="E297" s="156" t="s">
        <v>1268</v>
      </c>
      <c r="F297" s="156" t="s">
        <v>876</v>
      </c>
      <c r="G297" s="156" t="s">
        <v>1269</v>
      </c>
      <c r="H297" s="156" t="s">
        <v>1742</v>
      </c>
      <c r="I297" s="156">
        <v>50</v>
      </c>
      <c r="J297" s="157">
        <v>9.4499999999999993</v>
      </c>
      <c r="K297" s="157">
        <v>10.210000000000001</v>
      </c>
      <c r="L297" s="158">
        <v>0.08</v>
      </c>
      <c r="M297" s="157">
        <v>472.5</v>
      </c>
      <c r="N297" s="157">
        <v>510.3</v>
      </c>
      <c r="Q297" s="126"/>
      <c r="R297" s="126"/>
    </row>
    <row r="298" spans="1:18" s="116" customFormat="1" ht="27.6" x14ac:dyDescent="0.3">
      <c r="A298" s="85">
        <v>219</v>
      </c>
      <c r="B298" s="108" t="s">
        <v>224</v>
      </c>
      <c r="C298" s="82" t="s">
        <v>15</v>
      </c>
      <c r="D298" s="82">
        <v>15</v>
      </c>
      <c r="E298" s="156" t="s">
        <v>1270</v>
      </c>
      <c r="F298" s="156" t="s">
        <v>876</v>
      </c>
      <c r="G298" s="156" t="s">
        <v>1271</v>
      </c>
      <c r="H298" s="156" t="s">
        <v>1742</v>
      </c>
      <c r="I298" s="156">
        <v>15</v>
      </c>
      <c r="J298" s="157">
        <v>6.3</v>
      </c>
      <c r="K298" s="157">
        <v>6.8</v>
      </c>
      <c r="L298" s="158">
        <v>0.08</v>
      </c>
      <c r="M298" s="157">
        <v>94.5</v>
      </c>
      <c r="N298" s="157">
        <v>102.06</v>
      </c>
      <c r="Q298" s="126"/>
      <c r="R298" s="126"/>
    </row>
    <row r="299" spans="1:18" s="116" customFormat="1" ht="27.6" x14ac:dyDescent="0.3">
      <c r="A299" s="85">
        <v>220</v>
      </c>
      <c r="B299" s="108" t="s">
        <v>225</v>
      </c>
      <c r="C299" s="82" t="s">
        <v>15</v>
      </c>
      <c r="D299" s="82">
        <v>30</v>
      </c>
      <c r="E299" s="156" t="s">
        <v>1272</v>
      </c>
      <c r="F299" s="156" t="s">
        <v>876</v>
      </c>
      <c r="G299" s="156" t="s">
        <v>1273</v>
      </c>
      <c r="H299" s="156" t="s">
        <v>1742</v>
      </c>
      <c r="I299" s="156">
        <v>30</v>
      </c>
      <c r="J299" s="157">
        <v>9.4499999999999993</v>
      </c>
      <c r="K299" s="157">
        <v>10.210000000000001</v>
      </c>
      <c r="L299" s="158">
        <v>0.08</v>
      </c>
      <c r="M299" s="157">
        <v>283.5</v>
      </c>
      <c r="N299" s="157">
        <v>306.18</v>
      </c>
      <c r="Q299" s="126"/>
      <c r="R299" s="126"/>
    </row>
    <row r="300" spans="1:18" s="116" customFormat="1" ht="27.6" x14ac:dyDescent="0.3">
      <c r="A300" s="85">
        <v>221</v>
      </c>
      <c r="B300" s="108" t="s">
        <v>226</v>
      </c>
      <c r="C300" s="82" t="s">
        <v>15</v>
      </c>
      <c r="D300" s="82">
        <v>30</v>
      </c>
      <c r="E300" s="156" t="s">
        <v>1274</v>
      </c>
      <c r="F300" s="156" t="s">
        <v>876</v>
      </c>
      <c r="G300" s="156" t="s">
        <v>1275</v>
      </c>
      <c r="H300" s="156" t="s">
        <v>1742</v>
      </c>
      <c r="I300" s="156">
        <v>30</v>
      </c>
      <c r="J300" s="157">
        <v>10.5</v>
      </c>
      <c r="K300" s="157">
        <v>11.34</v>
      </c>
      <c r="L300" s="158">
        <v>0.08</v>
      </c>
      <c r="M300" s="157">
        <v>315</v>
      </c>
      <c r="N300" s="157">
        <v>340.2</v>
      </c>
      <c r="Q300" s="126"/>
      <c r="R300" s="126"/>
    </row>
    <row r="301" spans="1:18" s="116" customFormat="1" ht="41.4" x14ac:dyDescent="0.3">
      <c r="A301" s="85">
        <v>222</v>
      </c>
      <c r="B301" s="108" t="s">
        <v>240</v>
      </c>
      <c r="C301" s="82" t="s">
        <v>15</v>
      </c>
      <c r="D301" s="82">
        <v>100</v>
      </c>
      <c r="E301" s="156" t="s">
        <v>1276</v>
      </c>
      <c r="F301" s="156" t="s">
        <v>789</v>
      </c>
      <c r="G301" s="156" t="s">
        <v>1277</v>
      </c>
      <c r="H301" s="156" t="s">
        <v>1742</v>
      </c>
      <c r="I301" s="156">
        <v>100</v>
      </c>
      <c r="J301" s="157">
        <v>4.7699999999999996</v>
      </c>
      <c r="K301" s="157">
        <v>5.15</v>
      </c>
      <c r="L301" s="158">
        <v>0.08</v>
      </c>
      <c r="M301" s="157">
        <v>477</v>
      </c>
      <c r="N301" s="157">
        <v>515.16</v>
      </c>
      <c r="Q301" s="126"/>
      <c r="R301" s="126"/>
    </row>
    <row r="302" spans="1:18" s="116" customFormat="1" ht="27.6" x14ac:dyDescent="0.3">
      <c r="A302" s="85">
        <v>223</v>
      </c>
      <c r="B302" s="108" t="s">
        <v>241</v>
      </c>
      <c r="C302" s="82" t="s">
        <v>15</v>
      </c>
      <c r="D302" s="82">
        <v>30</v>
      </c>
      <c r="E302" s="156" t="s">
        <v>1278</v>
      </c>
      <c r="F302" s="156" t="s">
        <v>1279</v>
      </c>
      <c r="G302" s="156" t="s">
        <v>1280</v>
      </c>
      <c r="H302" s="156" t="s">
        <v>1742</v>
      </c>
      <c r="I302" s="156">
        <v>25</v>
      </c>
      <c r="J302" s="157">
        <v>7.65</v>
      </c>
      <c r="K302" s="157">
        <v>9.41</v>
      </c>
      <c r="L302" s="158">
        <v>0.23</v>
      </c>
      <c r="M302" s="157">
        <v>191.25</v>
      </c>
      <c r="N302" s="157">
        <v>235.24</v>
      </c>
      <c r="Q302" s="126"/>
      <c r="R302" s="126"/>
    </row>
    <row r="303" spans="1:18" s="116" customFormat="1" ht="69" x14ac:dyDescent="0.3">
      <c r="A303" s="85">
        <v>224</v>
      </c>
      <c r="B303" s="108" t="s">
        <v>252</v>
      </c>
      <c r="C303" s="82" t="s">
        <v>15</v>
      </c>
      <c r="D303" s="110">
        <v>160</v>
      </c>
      <c r="E303" s="156" t="s">
        <v>1281</v>
      </c>
      <c r="F303" s="156" t="s">
        <v>805</v>
      </c>
      <c r="G303" s="156" t="s">
        <v>1282</v>
      </c>
      <c r="H303" s="156" t="s">
        <v>1742</v>
      </c>
      <c r="I303" s="156">
        <v>160</v>
      </c>
      <c r="J303" s="157">
        <v>27.04</v>
      </c>
      <c r="K303" s="157">
        <v>29.2</v>
      </c>
      <c r="L303" s="158">
        <v>0.08</v>
      </c>
      <c r="M303" s="157">
        <v>4326.3999999999996</v>
      </c>
      <c r="N303" s="157">
        <v>4672.51</v>
      </c>
      <c r="Q303" s="126"/>
      <c r="R303" s="126"/>
    </row>
    <row r="304" spans="1:18" s="116" customFormat="1" ht="69" x14ac:dyDescent="0.3">
      <c r="A304" s="85">
        <v>225</v>
      </c>
      <c r="B304" s="108" t="s">
        <v>611</v>
      </c>
      <c r="C304" s="82" t="s">
        <v>15</v>
      </c>
      <c r="D304" s="82">
        <v>60</v>
      </c>
      <c r="E304" s="156" t="s">
        <v>1283</v>
      </c>
      <c r="F304" s="156" t="s">
        <v>1284</v>
      </c>
      <c r="G304" s="156" t="s">
        <v>1285</v>
      </c>
      <c r="H304" s="156" t="s">
        <v>1742</v>
      </c>
      <c r="I304" s="156">
        <v>60</v>
      </c>
      <c r="J304" s="157">
        <v>22.48</v>
      </c>
      <c r="K304" s="157">
        <v>27.65</v>
      </c>
      <c r="L304" s="158">
        <v>0.23</v>
      </c>
      <c r="M304" s="157">
        <v>1348.8</v>
      </c>
      <c r="N304" s="157">
        <v>1659.02</v>
      </c>
      <c r="Q304" s="126"/>
      <c r="R304" s="126"/>
    </row>
    <row r="305" spans="1:18" s="116" customFormat="1" ht="27.6" x14ac:dyDescent="0.3">
      <c r="A305" s="85">
        <v>226</v>
      </c>
      <c r="B305" s="108" t="s">
        <v>245</v>
      </c>
      <c r="C305" s="82" t="s">
        <v>15</v>
      </c>
      <c r="D305" s="82">
        <v>3</v>
      </c>
      <c r="E305" s="156" t="s">
        <v>1286</v>
      </c>
      <c r="F305" s="156" t="s">
        <v>876</v>
      </c>
      <c r="G305" s="156" t="s">
        <v>1287</v>
      </c>
      <c r="H305" s="156" t="s">
        <v>1742</v>
      </c>
      <c r="I305" s="156">
        <v>9</v>
      </c>
      <c r="J305" s="157">
        <v>1.05</v>
      </c>
      <c r="K305" s="157">
        <v>1.1299999999999999</v>
      </c>
      <c r="L305" s="158">
        <v>0.08</v>
      </c>
      <c r="M305" s="157">
        <v>9.4499999999999993</v>
      </c>
      <c r="N305" s="157">
        <v>10.210000000000001</v>
      </c>
      <c r="Q305" s="126"/>
      <c r="R305" s="126"/>
    </row>
    <row r="306" spans="1:18" s="116" customFormat="1" ht="27.6" x14ac:dyDescent="0.3">
      <c r="A306" s="85">
        <v>227</v>
      </c>
      <c r="B306" s="108" t="s">
        <v>246</v>
      </c>
      <c r="C306" s="82" t="s">
        <v>15</v>
      </c>
      <c r="D306" s="82">
        <v>10</v>
      </c>
      <c r="E306" s="156" t="s">
        <v>1288</v>
      </c>
      <c r="F306" s="156" t="s">
        <v>876</v>
      </c>
      <c r="G306" s="156" t="s">
        <v>1289</v>
      </c>
      <c r="H306" s="156" t="s">
        <v>1742</v>
      </c>
      <c r="I306" s="156">
        <v>10</v>
      </c>
      <c r="J306" s="157">
        <v>22.29</v>
      </c>
      <c r="K306" s="157">
        <v>24.07</v>
      </c>
      <c r="L306" s="158">
        <v>0.08</v>
      </c>
      <c r="M306" s="157">
        <v>222.9</v>
      </c>
      <c r="N306" s="157">
        <v>240.73</v>
      </c>
      <c r="Q306" s="126"/>
      <c r="R306" s="126"/>
    </row>
    <row r="307" spans="1:18" s="116" customFormat="1" ht="55.2" x14ac:dyDescent="0.3">
      <c r="A307" s="85">
        <v>228</v>
      </c>
      <c r="B307" s="108" t="s">
        <v>251</v>
      </c>
      <c r="C307" s="82" t="s">
        <v>15</v>
      </c>
      <c r="D307" s="110">
        <v>1000</v>
      </c>
      <c r="E307" s="156" t="s">
        <v>1290</v>
      </c>
      <c r="F307" s="156" t="s">
        <v>1110</v>
      </c>
      <c r="G307" s="156" t="s">
        <v>1291</v>
      </c>
      <c r="H307" s="156" t="s">
        <v>1742</v>
      </c>
      <c r="I307" s="156">
        <v>1000</v>
      </c>
      <c r="J307" s="157">
        <v>23.69</v>
      </c>
      <c r="K307" s="157">
        <v>25.59</v>
      </c>
      <c r="L307" s="158">
        <v>0.08</v>
      </c>
      <c r="M307" s="157">
        <v>23690</v>
      </c>
      <c r="N307" s="157">
        <v>25585.200000000001</v>
      </c>
      <c r="Q307" s="126"/>
      <c r="R307" s="126"/>
    </row>
    <row r="308" spans="1:18" s="116" customFormat="1" ht="41.4" x14ac:dyDescent="0.3">
      <c r="A308" s="85">
        <v>229</v>
      </c>
      <c r="B308" s="109" t="s">
        <v>247</v>
      </c>
      <c r="C308" s="82" t="s">
        <v>15</v>
      </c>
      <c r="D308" s="82">
        <v>6</v>
      </c>
      <c r="E308" s="156" t="s">
        <v>1292</v>
      </c>
      <c r="F308" s="156" t="s">
        <v>1019</v>
      </c>
      <c r="G308" s="156" t="s">
        <v>1293</v>
      </c>
      <c r="H308" s="156" t="s">
        <v>1742</v>
      </c>
      <c r="I308" s="156">
        <v>6</v>
      </c>
      <c r="J308" s="157">
        <v>62.94</v>
      </c>
      <c r="K308" s="157">
        <v>67.98</v>
      </c>
      <c r="L308" s="158">
        <v>0.08</v>
      </c>
      <c r="M308" s="157">
        <v>377.64</v>
      </c>
      <c r="N308" s="157">
        <v>407.85</v>
      </c>
      <c r="Q308" s="126"/>
      <c r="R308" s="126"/>
    </row>
    <row r="309" spans="1:18" s="116" customFormat="1" ht="27.6" x14ac:dyDescent="0.3">
      <c r="A309" s="85">
        <v>230</v>
      </c>
      <c r="B309" s="108" t="s">
        <v>425</v>
      </c>
      <c r="C309" s="82" t="s">
        <v>15</v>
      </c>
      <c r="D309" s="110">
        <v>20</v>
      </c>
      <c r="E309" s="156" t="s">
        <v>1294</v>
      </c>
      <c r="F309" s="156" t="s">
        <v>934</v>
      </c>
      <c r="G309" s="156" t="s">
        <v>1295</v>
      </c>
      <c r="H309" s="156" t="s">
        <v>1742</v>
      </c>
      <c r="I309" s="156">
        <v>20</v>
      </c>
      <c r="J309" s="157">
        <v>5.67</v>
      </c>
      <c r="K309" s="157">
        <v>6.12</v>
      </c>
      <c r="L309" s="158">
        <v>0.08</v>
      </c>
      <c r="M309" s="157">
        <v>113.4</v>
      </c>
      <c r="N309" s="157">
        <v>122.47</v>
      </c>
      <c r="Q309" s="126"/>
      <c r="R309" s="126"/>
    </row>
    <row r="310" spans="1:18" s="116" customFormat="1" ht="27.6" x14ac:dyDescent="0.3">
      <c r="A310" s="85">
        <v>231</v>
      </c>
      <c r="B310" s="108" t="s">
        <v>426</v>
      </c>
      <c r="C310" s="82" t="s">
        <v>15</v>
      </c>
      <c r="D310" s="110">
        <v>25</v>
      </c>
      <c r="E310" s="156" t="s">
        <v>1296</v>
      </c>
      <c r="F310" s="156" t="s">
        <v>934</v>
      </c>
      <c r="G310" s="156" t="s">
        <v>1297</v>
      </c>
      <c r="H310" s="156" t="s">
        <v>1742</v>
      </c>
      <c r="I310" s="156">
        <v>25</v>
      </c>
      <c r="J310" s="157">
        <v>9.1300000000000008</v>
      </c>
      <c r="K310" s="157">
        <v>9.86</v>
      </c>
      <c r="L310" s="158">
        <v>0.08</v>
      </c>
      <c r="M310" s="157">
        <v>228.25</v>
      </c>
      <c r="N310" s="157">
        <v>246.51</v>
      </c>
      <c r="Q310" s="126"/>
      <c r="R310" s="126"/>
    </row>
    <row r="311" spans="1:18" s="116" customFormat="1" ht="27.6" x14ac:dyDescent="0.3">
      <c r="A311" s="85">
        <v>232</v>
      </c>
      <c r="B311" s="109" t="s">
        <v>443</v>
      </c>
      <c r="C311" s="82" t="s">
        <v>15</v>
      </c>
      <c r="D311" s="82">
        <v>40</v>
      </c>
      <c r="E311" s="156" t="s">
        <v>1298</v>
      </c>
      <c r="F311" s="156" t="s">
        <v>1299</v>
      </c>
      <c r="G311" s="156" t="s">
        <v>1300</v>
      </c>
      <c r="H311" s="156" t="s">
        <v>1742</v>
      </c>
      <c r="I311" s="156">
        <v>40</v>
      </c>
      <c r="J311" s="157">
        <v>4.41</v>
      </c>
      <c r="K311" s="157">
        <v>4.76</v>
      </c>
      <c r="L311" s="158">
        <v>0.08</v>
      </c>
      <c r="M311" s="157">
        <v>176.4</v>
      </c>
      <c r="N311" s="157">
        <v>190.51</v>
      </c>
      <c r="Q311" s="126"/>
      <c r="R311" s="126"/>
    </row>
    <row r="312" spans="1:18" s="116" customFormat="1" ht="69" x14ac:dyDescent="0.3">
      <c r="A312" s="85">
        <v>233</v>
      </c>
      <c r="B312" s="103" t="s">
        <v>612</v>
      </c>
      <c r="C312" s="82" t="s">
        <v>15</v>
      </c>
      <c r="D312" s="110">
        <v>5</v>
      </c>
      <c r="E312" s="156" t="s">
        <v>1301</v>
      </c>
      <c r="F312" s="156" t="s">
        <v>1302</v>
      </c>
      <c r="G312" s="156" t="s">
        <v>1303</v>
      </c>
      <c r="H312" s="156" t="s">
        <v>1742</v>
      </c>
      <c r="I312" s="156">
        <v>5</v>
      </c>
      <c r="J312" s="157">
        <v>129.75</v>
      </c>
      <c r="K312" s="157">
        <v>140.13</v>
      </c>
      <c r="L312" s="158">
        <v>0.08</v>
      </c>
      <c r="M312" s="157">
        <v>648.75</v>
      </c>
      <c r="N312" s="157">
        <v>700.65</v>
      </c>
      <c r="Q312" s="126"/>
      <c r="R312" s="126"/>
    </row>
    <row r="313" spans="1:18" s="116" customFormat="1" ht="69" x14ac:dyDescent="0.3">
      <c r="A313" s="85">
        <v>234</v>
      </c>
      <c r="B313" s="103" t="s">
        <v>613</v>
      </c>
      <c r="C313" s="82" t="s">
        <v>15</v>
      </c>
      <c r="D313" s="110">
        <v>10</v>
      </c>
      <c r="E313" s="156" t="s">
        <v>1304</v>
      </c>
      <c r="F313" s="156" t="s">
        <v>1302</v>
      </c>
      <c r="G313" s="156" t="s">
        <v>1305</v>
      </c>
      <c r="H313" s="156" t="s">
        <v>1742</v>
      </c>
      <c r="I313" s="156">
        <v>10</v>
      </c>
      <c r="J313" s="157">
        <v>57.93</v>
      </c>
      <c r="K313" s="157">
        <v>62.56</v>
      </c>
      <c r="L313" s="158">
        <v>0.08</v>
      </c>
      <c r="M313" s="157">
        <v>579.29999999999995</v>
      </c>
      <c r="N313" s="157">
        <v>625.64</v>
      </c>
      <c r="Q313" s="126"/>
      <c r="R313" s="126"/>
    </row>
    <row r="314" spans="1:18" s="116" customFormat="1" ht="69" x14ac:dyDescent="0.3">
      <c r="A314" s="85">
        <v>235</v>
      </c>
      <c r="B314" s="103" t="s">
        <v>614</v>
      </c>
      <c r="C314" s="82" t="s">
        <v>15</v>
      </c>
      <c r="D314" s="110">
        <v>5</v>
      </c>
      <c r="E314" s="156" t="s">
        <v>1306</v>
      </c>
      <c r="F314" s="156" t="s">
        <v>1302</v>
      </c>
      <c r="G314" s="156" t="s">
        <v>1307</v>
      </c>
      <c r="H314" s="156" t="s">
        <v>1742</v>
      </c>
      <c r="I314" s="156">
        <v>5</v>
      </c>
      <c r="J314" s="157">
        <v>18.84</v>
      </c>
      <c r="K314" s="157">
        <v>20.350000000000001</v>
      </c>
      <c r="L314" s="158">
        <v>0.08</v>
      </c>
      <c r="M314" s="157">
        <v>94.2</v>
      </c>
      <c r="N314" s="157">
        <v>101.74</v>
      </c>
      <c r="Q314" s="126"/>
      <c r="R314" s="126"/>
    </row>
    <row r="315" spans="1:18" s="116" customFormat="1" ht="41.4" x14ac:dyDescent="0.3">
      <c r="A315" s="85">
        <v>236</v>
      </c>
      <c r="B315" s="112" t="s">
        <v>510</v>
      </c>
      <c r="C315" s="82" t="s">
        <v>15</v>
      </c>
      <c r="D315" s="82">
        <v>10</v>
      </c>
      <c r="E315" s="156" t="s">
        <v>1308</v>
      </c>
      <c r="F315" s="156" t="s">
        <v>1105</v>
      </c>
      <c r="G315" s="156" t="s">
        <v>1309</v>
      </c>
      <c r="H315" s="156" t="s">
        <v>1742</v>
      </c>
      <c r="I315" s="156">
        <v>10</v>
      </c>
      <c r="J315" s="157">
        <v>47.25</v>
      </c>
      <c r="K315" s="157">
        <v>58.12</v>
      </c>
      <c r="L315" s="158">
        <v>0.23</v>
      </c>
      <c r="M315" s="157">
        <v>472.5</v>
      </c>
      <c r="N315" s="157">
        <v>581.17999999999995</v>
      </c>
      <c r="Q315" s="126"/>
      <c r="R315" s="126"/>
    </row>
    <row r="316" spans="1:18" s="116" customFormat="1" ht="179.4" x14ac:dyDescent="0.3">
      <c r="A316" s="85">
        <v>237</v>
      </c>
      <c r="B316" s="105" t="s">
        <v>615</v>
      </c>
      <c r="C316" s="89" t="s">
        <v>15</v>
      </c>
      <c r="D316" s="110">
        <v>100</v>
      </c>
      <c r="E316" s="156" t="s">
        <v>1310</v>
      </c>
      <c r="F316" s="156" t="s">
        <v>1311</v>
      </c>
      <c r="G316" s="156" t="s">
        <v>1312</v>
      </c>
      <c r="H316" s="156" t="s">
        <v>1742</v>
      </c>
      <c r="I316" s="156">
        <v>100</v>
      </c>
      <c r="J316" s="157">
        <v>25.2</v>
      </c>
      <c r="K316" s="157">
        <v>27.22</v>
      </c>
      <c r="L316" s="158">
        <v>0.08</v>
      </c>
      <c r="M316" s="157">
        <v>2520</v>
      </c>
      <c r="N316" s="157">
        <v>2721.6</v>
      </c>
      <c r="Q316" s="126"/>
      <c r="R316" s="126"/>
    </row>
    <row r="317" spans="1:18" s="116" customFormat="1" ht="69" x14ac:dyDescent="0.3">
      <c r="A317" s="85">
        <v>238</v>
      </c>
      <c r="B317" s="105" t="s">
        <v>293</v>
      </c>
      <c r="C317" s="104" t="s">
        <v>15</v>
      </c>
      <c r="D317" s="104">
        <v>40</v>
      </c>
      <c r="E317" s="156" t="s">
        <v>1313</v>
      </c>
      <c r="F317" s="156" t="s">
        <v>1314</v>
      </c>
      <c r="G317" s="156" t="s">
        <v>1315</v>
      </c>
      <c r="H317" s="156" t="s">
        <v>1742</v>
      </c>
      <c r="I317" s="156">
        <v>4</v>
      </c>
      <c r="J317" s="157">
        <v>357.99</v>
      </c>
      <c r="K317" s="157">
        <v>386.63</v>
      </c>
      <c r="L317" s="158">
        <v>0.08</v>
      </c>
      <c r="M317" s="157">
        <v>1431.96</v>
      </c>
      <c r="N317" s="157">
        <v>1546.52</v>
      </c>
      <c r="Q317" s="126"/>
      <c r="R317" s="126"/>
    </row>
    <row r="318" spans="1:18" s="116" customFormat="1" ht="69" x14ac:dyDescent="0.3">
      <c r="A318" s="85">
        <v>239</v>
      </c>
      <c r="B318" s="105" t="s">
        <v>294</v>
      </c>
      <c r="C318" s="104" t="s">
        <v>15</v>
      </c>
      <c r="D318" s="104">
        <v>40</v>
      </c>
      <c r="E318" s="156" t="s">
        <v>1316</v>
      </c>
      <c r="F318" s="156" t="s">
        <v>1314</v>
      </c>
      <c r="G318" s="156" t="s">
        <v>1317</v>
      </c>
      <c r="H318" s="156" t="s">
        <v>1742</v>
      </c>
      <c r="I318" s="156">
        <v>4</v>
      </c>
      <c r="J318" s="157">
        <v>306.04000000000002</v>
      </c>
      <c r="K318" s="157">
        <v>330.52</v>
      </c>
      <c r="L318" s="158">
        <v>0.08</v>
      </c>
      <c r="M318" s="157">
        <v>1224.1600000000001</v>
      </c>
      <c r="N318" s="157">
        <v>1322.09</v>
      </c>
      <c r="Q318" s="126"/>
      <c r="R318" s="126"/>
    </row>
    <row r="319" spans="1:18" s="116" customFormat="1" ht="82.8" x14ac:dyDescent="0.3">
      <c r="A319" s="85">
        <v>240</v>
      </c>
      <c r="B319" s="102" t="s">
        <v>616</v>
      </c>
      <c r="C319" s="89" t="s">
        <v>15</v>
      </c>
      <c r="D319" s="89">
        <v>10</v>
      </c>
      <c r="E319" s="156" t="s">
        <v>1318</v>
      </c>
      <c r="F319" s="156" t="s">
        <v>1319</v>
      </c>
      <c r="G319" s="156" t="s">
        <v>1320</v>
      </c>
      <c r="H319" s="156" t="s">
        <v>1742</v>
      </c>
      <c r="I319" s="156">
        <v>10</v>
      </c>
      <c r="J319" s="157">
        <v>44.1</v>
      </c>
      <c r="K319" s="157">
        <v>47.63</v>
      </c>
      <c r="L319" s="158">
        <v>0.08</v>
      </c>
      <c r="M319" s="157">
        <v>441</v>
      </c>
      <c r="N319" s="157">
        <v>476.28</v>
      </c>
      <c r="Q319" s="126"/>
      <c r="R319" s="126"/>
    </row>
    <row r="320" spans="1:18" s="116" customFormat="1" ht="55.2" x14ac:dyDescent="0.3">
      <c r="A320" s="85">
        <v>241</v>
      </c>
      <c r="B320" s="102" t="s">
        <v>523</v>
      </c>
      <c r="C320" s="89" t="s">
        <v>15</v>
      </c>
      <c r="D320" s="89">
        <v>30</v>
      </c>
      <c r="E320" s="156" t="s">
        <v>1321</v>
      </c>
      <c r="F320" s="156" t="s">
        <v>1183</v>
      </c>
      <c r="G320" s="156" t="s">
        <v>1322</v>
      </c>
      <c r="H320" s="156" t="s">
        <v>1742</v>
      </c>
      <c r="I320" s="156">
        <v>12</v>
      </c>
      <c r="J320" s="157">
        <v>22.57</v>
      </c>
      <c r="K320" s="157">
        <v>24.38</v>
      </c>
      <c r="L320" s="158">
        <v>0.08</v>
      </c>
      <c r="M320" s="157">
        <v>270.83999999999997</v>
      </c>
      <c r="N320" s="157">
        <v>292.51</v>
      </c>
      <c r="Q320" s="126"/>
      <c r="R320" s="126"/>
    </row>
    <row r="321" spans="1:18" s="116" customFormat="1" ht="69" x14ac:dyDescent="0.3">
      <c r="A321" s="85">
        <v>242</v>
      </c>
      <c r="B321" s="101" t="s">
        <v>524</v>
      </c>
      <c r="C321" s="89" t="s">
        <v>15</v>
      </c>
      <c r="D321" s="89">
        <v>50</v>
      </c>
      <c r="E321" s="156" t="s">
        <v>1323</v>
      </c>
      <c r="F321" s="156" t="s">
        <v>1324</v>
      </c>
      <c r="G321" s="156" t="s">
        <v>1325</v>
      </c>
      <c r="H321" s="156" t="s">
        <v>1742</v>
      </c>
      <c r="I321" s="156">
        <v>50</v>
      </c>
      <c r="J321" s="157">
        <v>54.07</v>
      </c>
      <c r="K321" s="157">
        <v>58.4</v>
      </c>
      <c r="L321" s="158">
        <v>0.08</v>
      </c>
      <c r="M321" s="157">
        <v>2703.5</v>
      </c>
      <c r="N321" s="157">
        <v>2919.78</v>
      </c>
      <c r="Q321" s="126"/>
      <c r="R321" s="126"/>
    </row>
    <row r="322" spans="1:18" s="116" customFormat="1" ht="248.4" x14ac:dyDescent="0.3">
      <c r="A322" s="85">
        <v>243</v>
      </c>
      <c r="B322" s="101" t="s">
        <v>527</v>
      </c>
      <c r="C322" s="89" t="s">
        <v>15</v>
      </c>
      <c r="D322" s="89">
        <v>20</v>
      </c>
      <c r="E322" s="156" t="s">
        <v>1326</v>
      </c>
      <c r="F322" s="156" t="s">
        <v>1327</v>
      </c>
      <c r="G322" s="156" t="s">
        <v>1328</v>
      </c>
      <c r="H322" s="156" t="s">
        <v>1742</v>
      </c>
      <c r="I322" s="156">
        <v>20</v>
      </c>
      <c r="J322" s="157">
        <v>0.02</v>
      </c>
      <c r="K322" s="157">
        <v>0.02</v>
      </c>
      <c r="L322" s="158">
        <v>0.05</v>
      </c>
      <c r="M322" s="157">
        <v>0.4</v>
      </c>
      <c r="N322" s="157">
        <v>0.42</v>
      </c>
      <c r="Q322" s="126"/>
      <c r="R322" s="126"/>
    </row>
    <row r="323" spans="1:18" s="116" customFormat="1" ht="41.4" x14ac:dyDescent="0.3">
      <c r="A323" s="85">
        <v>244</v>
      </c>
      <c r="B323" s="101" t="s">
        <v>567</v>
      </c>
      <c r="C323" s="99" t="s">
        <v>15</v>
      </c>
      <c r="D323" s="99">
        <v>250</v>
      </c>
      <c r="E323" s="156" t="s">
        <v>1329</v>
      </c>
      <c r="F323" s="156" t="s">
        <v>1327</v>
      </c>
      <c r="G323" s="156" t="s">
        <v>1330</v>
      </c>
      <c r="H323" s="156" t="s">
        <v>1742</v>
      </c>
      <c r="I323" s="156">
        <v>250</v>
      </c>
      <c r="J323" s="157">
        <v>0.02</v>
      </c>
      <c r="K323" s="157">
        <v>0.02</v>
      </c>
      <c r="L323" s="158">
        <v>0.05</v>
      </c>
      <c r="M323" s="157">
        <v>5</v>
      </c>
      <c r="N323" s="157">
        <v>5.25</v>
      </c>
      <c r="Q323" s="126"/>
      <c r="R323" s="126"/>
    </row>
    <row r="324" spans="1:18" s="116" customFormat="1" ht="41.4" x14ac:dyDescent="0.3">
      <c r="A324" s="85">
        <v>245</v>
      </c>
      <c r="B324" s="102" t="s">
        <v>98</v>
      </c>
      <c r="C324" s="99" t="s">
        <v>15</v>
      </c>
      <c r="D324" s="99">
        <v>10</v>
      </c>
      <c r="E324" s="156" t="s">
        <v>1823</v>
      </c>
      <c r="F324" s="156" t="s">
        <v>1327</v>
      </c>
      <c r="G324" s="156" t="s">
        <v>1826</v>
      </c>
      <c r="H324" s="156" t="s">
        <v>1742</v>
      </c>
      <c r="I324" s="156">
        <v>22</v>
      </c>
      <c r="J324" s="157">
        <v>116.62</v>
      </c>
      <c r="K324" s="157">
        <v>122.45</v>
      </c>
      <c r="L324" s="158">
        <v>0.05</v>
      </c>
      <c r="M324" s="157">
        <v>2565.64</v>
      </c>
      <c r="N324" s="157">
        <v>2693.92</v>
      </c>
      <c r="Q324" s="126"/>
      <c r="R324" s="126"/>
    </row>
    <row r="325" spans="1:18" s="116" customFormat="1" ht="55.2" x14ac:dyDescent="0.3">
      <c r="A325" s="85">
        <v>246</v>
      </c>
      <c r="B325" s="102" t="s">
        <v>502</v>
      </c>
      <c r="C325" s="99" t="s">
        <v>15</v>
      </c>
      <c r="D325" s="99">
        <v>5</v>
      </c>
      <c r="E325" s="156" t="s">
        <v>1331</v>
      </c>
      <c r="F325" s="156" t="s">
        <v>1327</v>
      </c>
      <c r="G325" s="156" t="s">
        <v>1332</v>
      </c>
      <c r="H325" s="156" t="s">
        <v>1742</v>
      </c>
      <c r="I325" s="156">
        <v>5</v>
      </c>
      <c r="J325" s="157">
        <v>0.02</v>
      </c>
      <c r="K325" s="157">
        <v>0.02</v>
      </c>
      <c r="L325" s="158">
        <v>0.05</v>
      </c>
      <c r="M325" s="157">
        <v>0.1</v>
      </c>
      <c r="N325" s="157">
        <v>0.11</v>
      </c>
      <c r="Q325" s="126"/>
      <c r="R325" s="126"/>
    </row>
    <row r="326" spans="1:18" s="116" customFormat="1" ht="41.4" x14ac:dyDescent="0.3">
      <c r="A326" s="85">
        <v>247</v>
      </c>
      <c r="B326" s="102" t="s">
        <v>64</v>
      </c>
      <c r="C326" s="99" t="s">
        <v>15</v>
      </c>
      <c r="D326" s="99">
        <v>30</v>
      </c>
      <c r="E326" s="156" t="s">
        <v>1333</v>
      </c>
      <c r="F326" s="156" t="s">
        <v>1327</v>
      </c>
      <c r="G326" s="156" t="s">
        <v>1334</v>
      </c>
      <c r="H326" s="156" t="s">
        <v>1742</v>
      </c>
      <c r="I326" s="156">
        <v>30</v>
      </c>
      <c r="J326" s="157">
        <v>55.97</v>
      </c>
      <c r="K326" s="157">
        <v>58.77</v>
      </c>
      <c r="L326" s="158">
        <v>0.05</v>
      </c>
      <c r="M326" s="157">
        <v>1679.1</v>
      </c>
      <c r="N326" s="157">
        <v>1763.06</v>
      </c>
      <c r="Q326" s="126"/>
      <c r="R326" s="126"/>
    </row>
    <row r="327" spans="1:18" s="116" customFormat="1" ht="41.4" x14ac:dyDescent="0.3">
      <c r="A327" s="85">
        <v>248</v>
      </c>
      <c r="B327" s="87" t="s">
        <v>505</v>
      </c>
      <c r="C327" s="88" t="s">
        <v>15</v>
      </c>
      <c r="D327" s="205">
        <v>40</v>
      </c>
      <c r="E327" s="156" t="s">
        <v>1335</v>
      </c>
      <c r="F327" s="156" t="s">
        <v>1336</v>
      </c>
      <c r="G327" s="156" t="s">
        <v>1337</v>
      </c>
      <c r="H327" s="156" t="s">
        <v>1742</v>
      </c>
      <c r="I327" s="156">
        <v>960</v>
      </c>
      <c r="J327" s="157">
        <v>0.02</v>
      </c>
      <c r="K327" s="157">
        <v>0.02</v>
      </c>
      <c r="L327" s="158">
        <v>0.05</v>
      </c>
      <c r="M327" s="157">
        <v>19.2</v>
      </c>
      <c r="N327" s="157">
        <v>20.16</v>
      </c>
      <c r="Q327" s="126"/>
      <c r="R327" s="126"/>
    </row>
    <row r="328" spans="1:18" s="116" customFormat="1" ht="41.4" x14ac:dyDescent="0.3">
      <c r="A328" s="85">
        <v>249</v>
      </c>
      <c r="B328" s="102" t="s">
        <v>506</v>
      </c>
      <c r="C328" s="89" t="s">
        <v>15</v>
      </c>
      <c r="D328" s="99">
        <v>250</v>
      </c>
      <c r="E328" s="156" t="s">
        <v>1338</v>
      </c>
      <c r="F328" s="156" t="s">
        <v>1336</v>
      </c>
      <c r="G328" s="156" t="s">
        <v>1827</v>
      </c>
      <c r="H328" s="156" t="s">
        <v>1742</v>
      </c>
      <c r="I328" s="156">
        <v>6000</v>
      </c>
      <c r="J328" s="157">
        <v>0.02</v>
      </c>
      <c r="K328" s="157">
        <v>0.02</v>
      </c>
      <c r="L328" s="158">
        <v>0.05</v>
      </c>
      <c r="M328" s="157">
        <v>120</v>
      </c>
      <c r="N328" s="157">
        <v>126</v>
      </c>
      <c r="Q328" s="126"/>
      <c r="R328" s="126"/>
    </row>
    <row r="329" spans="1:18" s="116" customFormat="1" ht="55.2" x14ac:dyDescent="0.3">
      <c r="A329" s="85">
        <v>250</v>
      </c>
      <c r="B329" s="102" t="s">
        <v>617</v>
      </c>
      <c r="C329" s="89" t="s">
        <v>15</v>
      </c>
      <c r="D329" s="89">
        <v>200</v>
      </c>
      <c r="E329" s="156" t="s">
        <v>1339</v>
      </c>
      <c r="F329" s="156" t="s">
        <v>1340</v>
      </c>
      <c r="G329" s="156" t="s">
        <v>1341</v>
      </c>
      <c r="H329" s="156" t="s">
        <v>1742</v>
      </c>
      <c r="I329" s="156">
        <v>200</v>
      </c>
      <c r="J329" s="157">
        <v>6.66</v>
      </c>
      <c r="K329" s="157">
        <v>6.99</v>
      </c>
      <c r="L329" s="158">
        <v>0.05</v>
      </c>
      <c r="M329" s="157">
        <v>1332</v>
      </c>
      <c r="N329" s="157">
        <v>1398.6</v>
      </c>
      <c r="Q329" s="126"/>
      <c r="R329" s="126"/>
    </row>
    <row r="330" spans="1:18" s="116" customFormat="1" ht="41.4" x14ac:dyDescent="0.3">
      <c r="A330" s="85">
        <v>251</v>
      </c>
      <c r="B330" s="102" t="s">
        <v>66</v>
      </c>
      <c r="C330" s="89" t="s">
        <v>15</v>
      </c>
      <c r="D330" s="89">
        <v>70</v>
      </c>
      <c r="E330" s="156" t="s">
        <v>1342</v>
      </c>
      <c r="F330" s="156" t="s">
        <v>1340</v>
      </c>
      <c r="G330" s="156" t="s">
        <v>1343</v>
      </c>
      <c r="H330" s="156" t="s">
        <v>1742</v>
      </c>
      <c r="I330" s="156">
        <v>70</v>
      </c>
      <c r="J330" s="157">
        <v>6.72</v>
      </c>
      <c r="K330" s="157">
        <v>7.06</v>
      </c>
      <c r="L330" s="158">
        <v>0.05</v>
      </c>
      <c r="M330" s="157">
        <v>470.4</v>
      </c>
      <c r="N330" s="157">
        <v>493.92</v>
      </c>
      <c r="Q330" s="126"/>
      <c r="R330" s="126"/>
    </row>
    <row r="331" spans="1:18" s="116" customFormat="1" ht="41.4" x14ac:dyDescent="0.3">
      <c r="A331" s="85">
        <v>252</v>
      </c>
      <c r="B331" s="102" t="s">
        <v>65</v>
      </c>
      <c r="C331" s="89" t="s">
        <v>15</v>
      </c>
      <c r="D331" s="89">
        <v>15</v>
      </c>
      <c r="E331" s="156" t="s">
        <v>1344</v>
      </c>
      <c r="F331" s="156" t="s">
        <v>1340</v>
      </c>
      <c r="G331" s="156" t="s">
        <v>1345</v>
      </c>
      <c r="H331" s="156" t="s">
        <v>1742</v>
      </c>
      <c r="I331" s="156">
        <v>15</v>
      </c>
      <c r="J331" s="157">
        <v>6.72</v>
      </c>
      <c r="K331" s="157">
        <v>7.06</v>
      </c>
      <c r="L331" s="158">
        <v>0.05</v>
      </c>
      <c r="M331" s="157">
        <v>100.8</v>
      </c>
      <c r="N331" s="157">
        <v>105.84</v>
      </c>
      <c r="Q331" s="126"/>
      <c r="R331" s="126"/>
    </row>
    <row r="332" spans="1:18" s="116" customFormat="1" ht="41.4" x14ac:dyDescent="0.3">
      <c r="A332" s="85">
        <v>253</v>
      </c>
      <c r="B332" s="102" t="s">
        <v>507</v>
      </c>
      <c r="C332" s="89" t="s">
        <v>15</v>
      </c>
      <c r="D332" s="89">
        <v>5</v>
      </c>
      <c r="E332" s="156" t="s">
        <v>1346</v>
      </c>
      <c r="F332" s="156" t="s">
        <v>1340</v>
      </c>
      <c r="G332" s="156" t="s">
        <v>1347</v>
      </c>
      <c r="H332" s="156" t="s">
        <v>1742</v>
      </c>
      <c r="I332" s="156">
        <v>5</v>
      </c>
      <c r="J332" s="157">
        <v>141.74</v>
      </c>
      <c r="K332" s="157">
        <v>148.83000000000001</v>
      </c>
      <c r="L332" s="158">
        <v>0.05</v>
      </c>
      <c r="M332" s="157">
        <v>708.7</v>
      </c>
      <c r="N332" s="157">
        <v>744.14</v>
      </c>
      <c r="Q332" s="126"/>
      <c r="R332" s="126"/>
    </row>
    <row r="333" spans="1:18" s="116" customFormat="1" ht="41.4" x14ac:dyDescent="0.3">
      <c r="A333" s="85">
        <v>254</v>
      </c>
      <c r="B333" s="102" t="s">
        <v>503</v>
      </c>
      <c r="C333" s="89" t="s">
        <v>15</v>
      </c>
      <c r="D333" s="89">
        <v>15</v>
      </c>
      <c r="E333" s="156" t="s">
        <v>1348</v>
      </c>
      <c r="F333" s="156" t="s">
        <v>1349</v>
      </c>
      <c r="G333" s="156" t="s">
        <v>1350</v>
      </c>
      <c r="H333" s="156" t="s">
        <v>1742</v>
      </c>
      <c r="I333" s="156">
        <v>15</v>
      </c>
      <c r="J333" s="157">
        <v>47.17</v>
      </c>
      <c r="K333" s="157">
        <v>49.53</v>
      </c>
      <c r="L333" s="158">
        <v>0.05</v>
      </c>
      <c r="M333" s="157">
        <v>707.55</v>
      </c>
      <c r="N333" s="157">
        <v>742.93</v>
      </c>
      <c r="Q333" s="126"/>
      <c r="R333" s="126"/>
    </row>
    <row r="334" spans="1:18" s="116" customFormat="1" ht="82.8" x14ac:dyDescent="0.3">
      <c r="A334" s="85">
        <v>255</v>
      </c>
      <c r="B334" s="102" t="s">
        <v>452</v>
      </c>
      <c r="C334" s="89" t="s">
        <v>15</v>
      </c>
      <c r="D334" s="89">
        <v>50</v>
      </c>
      <c r="E334" s="156" t="s">
        <v>1351</v>
      </c>
      <c r="F334" s="156" t="s">
        <v>1352</v>
      </c>
      <c r="G334" s="156" t="s">
        <v>1353</v>
      </c>
      <c r="H334" s="156" t="s">
        <v>1742</v>
      </c>
      <c r="I334" s="156">
        <v>50</v>
      </c>
      <c r="J334" s="157">
        <v>4839.5200000000004</v>
      </c>
      <c r="K334" s="157">
        <v>5226.68</v>
      </c>
      <c r="L334" s="158">
        <v>0.08</v>
      </c>
      <c r="M334" s="157">
        <v>241976</v>
      </c>
      <c r="N334" s="157">
        <v>261334.08</v>
      </c>
      <c r="Q334" s="126"/>
      <c r="R334" s="126"/>
    </row>
    <row r="335" spans="1:18" s="116" customFormat="1" ht="55.2" x14ac:dyDescent="0.3">
      <c r="A335" s="85">
        <v>256</v>
      </c>
      <c r="B335" s="101" t="s">
        <v>244</v>
      </c>
      <c r="C335" s="89" t="s">
        <v>15</v>
      </c>
      <c r="D335" s="113">
        <v>60</v>
      </c>
      <c r="E335" s="156" t="s">
        <v>1354</v>
      </c>
      <c r="F335" s="156" t="s">
        <v>977</v>
      </c>
      <c r="G335" s="156" t="s">
        <v>1355</v>
      </c>
      <c r="H335" s="156" t="s">
        <v>1742</v>
      </c>
      <c r="I335" s="156">
        <v>60</v>
      </c>
      <c r="J335" s="157">
        <v>50</v>
      </c>
      <c r="K335" s="157">
        <v>54</v>
      </c>
      <c r="L335" s="158">
        <v>0.08</v>
      </c>
      <c r="M335" s="157">
        <v>3000</v>
      </c>
      <c r="N335" s="157">
        <v>3240</v>
      </c>
      <c r="Q335" s="126"/>
      <c r="R335" s="126"/>
    </row>
    <row r="336" spans="1:18" s="116" customFormat="1" ht="69" x14ac:dyDescent="0.3">
      <c r="A336" s="85">
        <v>257</v>
      </c>
      <c r="B336" s="101" t="s">
        <v>566</v>
      </c>
      <c r="C336" s="89" t="s">
        <v>15</v>
      </c>
      <c r="D336" s="113">
        <v>30</v>
      </c>
      <c r="E336" s="156" t="s">
        <v>1862</v>
      </c>
      <c r="F336" s="156" t="s">
        <v>1863</v>
      </c>
      <c r="G336" s="156" t="s">
        <v>1864</v>
      </c>
      <c r="H336" s="156" t="s">
        <v>1742</v>
      </c>
      <c r="I336" s="156">
        <v>300</v>
      </c>
      <c r="J336" s="157">
        <v>36.049999999999997</v>
      </c>
      <c r="K336" s="157">
        <v>38.93</v>
      </c>
      <c r="L336" s="158">
        <v>0.08</v>
      </c>
      <c r="M336" s="157">
        <v>10815</v>
      </c>
      <c r="N336" s="157">
        <v>11680.2</v>
      </c>
      <c r="Q336" s="126"/>
      <c r="R336" s="126"/>
    </row>
    <row r="337" spans="1:18" s="116" customFormat="1" ht="55.2" x14ac:dyDescent="0.3">
      <c r="A337" s="85">
        <v>258</v>
      </c>
      <c r="B337" s="102" t="s">
        <v>618</v>
      </c>
      <c r="C337" s="89" t="s">
        <v>15</v>
      </c>
      <c r="D337" s="113">
        <v>140</v>
      </c>
      <c r="E337" s="156" t="s">
        <v>1356</v>
      </c>
      <c r="F337" s="156" t="s">
        <v>977</v>
      </c>
      <c r="G337" s="156" t="s">
        <v>1357</v>
      </c>
      <c r="H337" s="156" t="s">
        <v>1742</v>
      </c>
      <c r="I337" s="156">
        <v>140</v>
      </c>
      <c r="J337" s="157">
        <v>197.6</v>
      </c>
      <c r="K337" s="157">
        <v>213.41</v>
      </c>
      <c r="L337" s="158">
        <v>0.08</v>
      </c>
      <c r="M337" s="157">
        <v>27664</v>
      </c>
      <c r="N337" s="157">
        <v>29877.119999999999</v>
      </c>
      <c r="Q337" s="126"/>
      <c r="R337" s="126"/>
    </row>
    <row r="338" spans="1:18" s="116" customFormat="1" ht="55.2" x14ac:dyDescent="0.3">
      <c r="A338" s="85">
        <v>259</v>
      </c>
      <c r="B338" s="102" t="s">
        <v>619</v>
      </c>
      <c r="C338" s="89" t="s">
        <v>15</v>
      </c>
      <c r="D338" s="113">
        <v>15</v>
      </c>
      <c r="E338" s="156" t="s">
        <v>1358</v>
      </c>
      <c r="F338" s="156" t="s">
        <v>977</v>
      </c>
      <c r="G338" s="156" t="s">
        <v>1359</v>
      </c>
      <c r="H338" s="156" t="s">
        <v>1742</v>
      </c>
      <c r="I338" s="156">
        <v>15</v>
      </c>
      <c r="J338" s="157">
        <v>199.5</v>
      </c>
      <c r="K338" s="157">
        <v>215.46</v>
      </c>
      <c r="L338" s="158">
        <v>0.08</v>
      </c>
      <c r="M338" s="157">
        <v>2992.5</v>
      </c>
      <c r="N338" s="157">
        <v>3231.9</v>
      </c>
      <c r="Q338" s="126"/>
      <c r="R338" s="126"/>
    </row>
    <row r="339" spans="1:18" s="116" customFormat="1" ht="55.2" x14ac:dyDescent="0.3">
      <c r="A339" s="85">
        <v>260</v>
      </c>
      <c r="B339" s="102" t="s">
        <v>191</v>
      </c>
      <c r="C339" s="89" t="s">
        <v>15</v>
      </c>
      <c r="D339" s="89">
        <v>250</v>
      </c>
      <c r="E339" s="156" t="s">
        <v>1360</v>
      </c>
      <c r="F339" s="156" t="s">
        <v>1361</v>
      </c>
      <c r="G339" s="156" t="s">
        <v>1362</v>
      </c>
      <c r="H339" s="156" t="s">
        <v>1742</v>
      </c>
      <c r="I339" s="156">
        <v>250</v>
      </c>
      <c r="J339" s="157">
        <v>14.54</v>
      </c>
      <c r="K339" s="157">
        <v>15.7</v>
      </c>
      <c r="L339" s="158">
        <v>0.08</v>
      </c>
      <c r="M339" s="157">
        <v>3635</v>
      </c>
      <c r="N339" s="157">
        <v>3925.8</v>
      </c>
      <c r="Q339" s="126"/>
      <c r="R339" s="126"/>
    </row>
    <row r="340" spans="1:18" s="116" customFormat="1" ht="41.4" x14ac:dyDescent="0.3">
      <c r="A340" s="85">
        <v>261</v>
      </c>
      <c r="B340" s="102" t="s">
        <v>525</v>
      </c>
      <c r="C340" s="99" t="s">
        <v>15</v>
      </c>
      <c r="D340" s="89">
        <v>5</v>
      </c>
      <c r="E340" s="156" t="s">
        <v>1363</v>
      </c>
      <c r="F340" s="156" t="s">
        <v>871</v>
      </c>
      <c r="G340" s="156" t="s">
        <v>1364</v>
      </c>
      <c r="H340" s="156" t="s">
        <v>1742</v>
      </c>
      <c r="I340" s="156">
        <v>5</v>
      </c>
      <c r="J340" s="157">
        <v>49.65</v>
      </c>
      <c r="K340" s="157">
        <v>53.62</v>
      </c>
      <c r="L340" s="158">
        <v>0.08</v>
      </c>
      <c r="M340" s="157">
        <v>248.25</v>
      </c>
      <c r="N340" s="157">
        <v>268.11</v>
      </c>
      <c r="Q340" s="126"/>
      <c r="R340" s="126"/>
    </row>
    <row r="341" spans="1:18" s="116" customFormat="1" ht="41.4" x14ac:dyDescent="0.3">
      <c r="A341" s="85">
        <v>262</v>
      </c>
      <c r="B341" s="102" t="s">
        <v>441</v>
      </c>
      <c r="C341" s="89" t="s">
        <v>14</v>
      </c>
      <c r="D341" s="89">
        <v>180</v>
      </c>
      <c r="E341" s="156" t="s">
        <v>1365</v>
      </c>
      <c r="F341" s="156" t="s">
        <v>1366</v>
      </c>
      <c r="G341" s="156" t="s">
        <v>1367</v>
      </c>
      <c r="H341" s="156" t="s">
        <v>1742</v>
      </c>
      <c r="I341" s="156">
        <v>180</v>
      </c>
      <c r="J341" s="157">
        <v>28.08</v>
      </c>
      <c r="K341" s="157">
        <v>30.33</v>
      </c>
      <c r="L341" s="158">
        <v>0.08</v>
      </c>
      <c r="M341" s="157">
        <v>5054.3999999999996</v>
      </c>
      <c r="N341" s="157">
        <v>5458.75</v>
      </c>
      <c r="Q341" s="126"/>
      <c r="R341" s="126"/>
    </row>
    <row r="342" spans="1:18" s="116" customFormat="1" ht="83.4" thickBot="1" x14ac:dyDescent="0.35">
      <c r="A342" s="85">
        <v>263</v>
      </c>
      <c r="B342" s="105" t="s">
        <v>211</v>
      </c>
      <c r="C342" s="82" t="s">
        <v>15</v>
      </c>
      <c r="D342" s="82">
        <v>8</v>
      </c>
      <c r="E342" s="156" t="s">
        <v>1368</v>
      </c>
      <c r="F342" s="156" t="s">
        <v>1369</v>
      </c>
      <c r="G342" s="156" t="s">
        <v>1370</v>
      </c>
      <c r="H342" s="156" t="s">
        <v>1742</v>
      </c>
      <c r="I342" s="156">
        <v>8</v>
      </c>
      <c r="J342" s="157">
        <v>156.16</v>
      </c>
      <c r="K342" s="157">
        <v>168.65</v>
      </c>
      <c r="L342" s="158">
        <v>0.08</v>
      </c>
      <c r="M342" s="157">
        <v>1249.28</v>
      </c>
      <c r="N342" s="157">
        <v>1349.22</v>
      </c>
      <c r="Q342" s="126"/>
      <c r="R342" s="126"/>
    </row>
    <row r="343" spans="1:18" s="116" customFormat="1" ht="28.2" thickBot="1" x14ac:dyDescent="0.35">
      <c r="A343" s="206" t="s">
        <v>565</v>
      </c>
      <c r="B343" s="207"/>
      <c r="C343" s="207"/>
      <c r="D343" s="207"/>
      <c r="E343" s="207"/>
      <c r="F343" s="207"/>
      <c r="G343" s="207"/>
      <c r="H343" s="207"/>
      <c r="I343" s="207"/>
      <c r="J343" s="207"/>
      <c r="K343" s="207"/>
      <c r="L343" s="208"/>
      <c r="M343" s="125">
        <v>597398.26000000013</v>
      </c>
      <c r="N343" s="125">
        <v>645567.62</v>
      </c>
      <c r="O343" s="96" t="s">
        <v>561</v>
      </c>
      <c r="Q343" s="126"/>
      <c r="R343" s="126"/>
    </row>
    <row r="344" spans="1:18" s="116" customFormat="1" ht="42" thickBot="1" x14ac:dyDescent="0.35">
      <c r="A344" s="206"/>
      <c r="B344" s="207"/>
      <c r="C344" s="207"/>
      <c r="D344" s="207"/>
      <c r="E344" s="207"/>
      <c r="F344" s="207"/>
      <c r="G344" s="207"/>
      <c r="H344" s="207"/>
      <c r="I344" s="207"/>
      <c r="J344" s="207"/>
      <c r="K344" s="207"/>
      <c r="L344" s="208"/>
      <c r="M344" s="168">
        <v>119479.65</v>
      </c>
      <c r="N344" s="168">
        <v>129113.52</v>
      </c>
      <c r="O344" s="97" t="s">
        <v>577</v>
      </c>
      <c r="Q344" s="126"/>
      <c r="R344" s="126"/>
    </row>
    <row r="345" spans="1:18" s="116" customFormat="1" ht="55.8" thickBot="1" x14ac:dyDescent="0.35">
      <c r="A345" s="206"/>
      <c r="B345" s="207"/>
      <c r="C345" s="207"/>
      <c r="D345" s="207"/>
      <c r="E345" s="207"/>
      <c r="F345" s="207"/>
      <c r="G345" s="207"/>
      <c r="H345" s="207"/>
      <c r="I345" s="207"/>
      <c r="J345" s="207"/>
      <c r="K345" s="207"/>
      <c r="L345" s="208"/>
      <c r="M345" s="121">
        <v>477918.6100000001</v>
      </c>
      <c r="N345" s="121">
        <v>516454.1</v>
      </c>
      <c r="O345" s="98" t="s">
        <v>578</v>
      </c>
      <c r="Q345" s="126"/>
      <c r="R345" s="126"/>
    </row>
    <row r="346" spans="1:18" s="116" customFormat="1" ht="42" thickBot="1" x14ac:dyDescent="0.35">
      <c r="A346" s="206"/>
      <c r="B346" s="207"/>
      <c r="C346" s="207"/>
      <c r="D346" s="207"/>
      <c r="E346" s="207"/>
      <c r="F346" s="207"/>
      <c r="G346" s="207"/>
      <c r="H346" s="207"/>
      <c r="I346" s="207"/>
      <c r="J346" s="207"/>
      <c r="K346" s="207"/>
      <c r="L346" s="208"/>
      <c r="M346" s="128">
        <v>119479.65</v>
      </c>
      <c r="N346" s="128">
        <v>129113.52</v>
      </c>
      <c r="O346" s="97" t="s">
        <v>579</v>
      </c>
      <c r="Q346" s="126"/>
      <c r="R346" s="126"/>
    </row>
    <row r="347" spans="1:18" s="116" customFormat="1" ht="55.8" thickBot="1" x14ac:dyDescent="0.35">
      <c r="A347" s="209"/>
      <c r="B347" s="210"/>
      <c r="C347" s="210"/>
      <c r="D347" s="210"/>
      <c r="E347" s="210"/>
      <c r="F347" s="210"/>
      <c r="G347" s="210"/>
      <c r="H347" s="210"/>
      <c r="I347" s="210"/>
      <c r="J347" s="210"/>
      <c r="K347" s="210"/>
      <c r="L347" s="211"/>
      <c r="M347" s="121">
        <v>716877.91000000015</v>
      </c>
      <c r="N347" s="121">
        <v>774681.14</v>
      </c>
      <c r="O347" s="98" t="s">
        <v>580</v>
      </c>
      <c r="Q347" s="126"/>
      <c r="R347" s="126"/>
    </row>
    <row r="348" spans="1:18" s="116" customFormat="1" x14ac:dyDescent="0.3">
      <c r="B348" s="144" t="s">
        <v>1868</v>
      </c>
      <c r="J348" s="126"/>
      <c r="K348" s="126"/>
      <c r="L348" s="135"/>
      <c r="M348" s="126"/>
      <c r="N348" s="126"/>
      <c r="Q348" s="126"/>
      <c r="R348" s="126"/>
    </row>
    <row r="349" spans="1:18" s="116" customFormat="1" x14ac:dyDescent="0.3">
      <c r="B349" s="285" t="s">
        <v>1871</v>
      </c>
      <c r="J349" s="126"/>
      <c r="K349" s="126"/>
      <c r="L349" s="135"/>
      <c r="M349" s="126"/>
      <c r="N349" s="126"/>
      <c r="Q349" s="126"/>
      <c r="R349" s="126"/>
    </row>
    <row r="350" spans="1:18" s="116" customFormat="1" ht="14.4" thickBot="1" x14ac:dyDescent="0.35">
      <c r="J350" s="126"/>
      <c r="K350" s="126"/>
      <c r="L350" s="135"/>
      <c r="M350" s="126"/>
      <c r="N350" s="126"/>
      <c r="Q350" s="126"/>
      <c r="R350" s="126"/>
    </row>
    <row r="351" spans="1:18" s="116" customFormat="1" ht="14.4" thickBot="1" x14ac:dyDescent="0.35">
      <c r="B351" s="233" t="s">
        <v>508</v>
      </c>
      <c r="C351" s="234"/>
      <c r="D351" s="234"/>
      <c r="E351" s="234"/>
      <c r="F351" s="234"/>
      <c r="G351" s="234"/>
      <c r="H351" s="234"/>
      <c r="I351" s="234"/>
      <c r="J351" s="234"/>
      <c r="K351" s="234"/>
      <c r="L351" s="234"/>
      <c r="M351" s="234"/>
      <c r="N351" s="234"/>
      <c r="O351" s="235"/>
      <c r="Q351" s="126"/>
      <c r="R351" s="126"/>
    </row>
    <row r="352" spans="1:18" s="116" customFormat="1" x14ac:dyDescent="0.3">
      <c r="C352" s="118"/>
      <c r="J352" s="126"/>
      <c r="K352" s="126"/>
      <c r="L352" s="135"/>
      <c r="M352" s="126"/>
      <c r="N352" s="126"/>
      <c r="Q352" s="126"/>
      <c r="R352" s="126"/>
    </row>
    <row r="353" spans="1:18" s="116" customFormat="1" x14ac:dyDescent="0.3">
      <c r="C353" s="118"/>
      <c r="J353" s="126"/>
      <c r="K353" s="126"/>
      <c r="L353" s="135"/>
      <c r="M353" s="126"/>
      <c r="N353" s="126"/>
      <c r="Q353" s="126"/>
      <c r="R353" s="126"/>
    </row>
    <row r="354" spans="1:18" s="116" customFormat="1" ht="14.4" thickBot="1" x14ac:dyDescent="0.35">
      <c r="B354" s="117"/>
      <c r="C354" s="118"/>
      <c r="J354" s="126"/>
      <c r="K354" s="126"/>
      <c r="L354" s="135"/>
      <c r="M354" s="126"/>
      <c r="N354" s="126"/>
      <c r="Q354" s="126"/>
      <c r="R354" s="126"/>
    </row>
    <row r="355" spans="1:18" s="116" customFormat="1" ht="14.4" thickBot="1" x14ac:dyDescent="0.35">
      <c r="A355" s="212" t="s">
        <v>558</v>
      </c>
      <c r="B355" s="213"/>
      <c r="C355" s="213"/>
      <c r="D355" s="213"/>
      <c r="E355" s="213"/>
      <c r="F355" s="213"/>
      <c r="G355" s="213"/>
      <c r="H355" s="213"/>
      <c r="I355" s="213"/>
      <c r="J355" s="213"/>
      <c r="K355" s="213"/>
      <c r="L355" s="213"/>
      <c r="M355" s="213"/>
      <c r="N355" s="214"/>
      <c r="Q355" s="126"/>
      <c r="R355" s="126"/>
    </row>
    <row r="356" spans="1:18" s="116" customFormat="1" ht="14.4" thickBot="1" x14ac:dyDescent="0.35">
      <c r="A356" s="212" t="s">
        <v>95</v>
      </c>
      <c r="B356" s="213"/>
      <c r="C356" s="213"/>
      <c r="D356" s="213"/>
      <c r="E356" s="213"/>
      <c r="F356" s="213"/>
      <c r="G356" s="213"/>
      <c r="H356" s="213"/>
      <c r="I356" s="213"/>
      <c r="J356" s="213"/>
      <c r="K356" s="213"/>
      <c r="L356" s="213"/>
      <c r="M356" s="213"/>
      <c r="N356" s="214"/>
      <c r="Q356" s="126"/>
      <c r="R356" s="126"/>
    </row>
    <row r="357" spans="1:18" s="116" customFormat="1" x14ac:dyDescent="0.3">
      <c r="A357" s="215" t="s">
        <v>0</v>
      </c>
      <c r="B357" s="217" t="s">
        <v>559</v>
      </c>
      <c r="C357" s="217" t="s">
        <v>553</v>
      </c>
      <c r="D357" s="217" t="s">
        <v>2</v>
      </c>
      <c r="E357" s="231" t="s">
        <v>620</v>
      </c>
      <c r="F357" s="231" t="s">
        <v>562</v>
      </c>
      <c r="G357" s="231" t="s">
        <v>551</v>
      </c>
      <c r="H357" s="231" t="s">
        <v>552</v>
      </c>
      <c r="I357" s="231" t="s">
        <v>554</v>
      </c>
      <c r="J357" s="219" t="s">
        <v>555</v>
      </c>
      <c r="K357" s="219" t="s">
        <v>556</v>
      </c>
      <c r="L357" s="221" t="s">
        <v>557</v>
      </c>
      <c r="M357" s="219" t="s">
        <v>52</v>
      </c>
      <c r="N357" s="223" t="s">
        <v>51</v>
      </c>
      <c r="Q357" s="126"/>
      <c r="R357" s="126"/>
    </row>
    <row r="358" spans="1:18" s="116" customFormat="1" ht="51" customHeight="1" thickBot="1" x14ac:dyDescent="0.35">
      <c r="A358" s="216"/>
      <c r="B358" s="218"/>
      <c r="C358" s="218"/>
      <c r="D358" s="218"/>
      <c r="E358" s="232"/>
      <c r="F358" s="232"/>
      <c r="G358" s="232"/>
      <c r="H358" s="232"/>
      <c r="I358" s="232"/>
      <c r="J358" s="220"/>
      <c r="K358" s="220"/>
      <c r="L358" s="222"/>
      <c r="M358" s="220"/>
      <c r="N358" s="224"/>
      <c r="Q358" s="126"/>
      <c r="R358" s="126"/>
    </row>
    <row r="359" spans="1:18" s="116" customFormat="1" x14ac:dyDescent="0.3">
      <c r="A359" s="114" t="s">
        <v>1728</v>
      </c>
      <c r="B359" s="114" t="s">
        <v>1729</v>
      </c>
      <c r="C359" s="114" t="s">
        <v>1730</v>
      </c>
      <c r="D359" s="114" t="s">
        <v>1731</v>
      </c>
      <c r="E359" s="114" t="s">
        <v>1732</v>
      </c>
      <c r="F359" s="114" t="s">
        <v>1733</v>
      </c>
      <c r="G359" s="114" t="s">
        <v>1734</v>
      </c>
      <c r="H359" s="114" t="s">
        <v>1735</v>
      </c>
      <c r="I359" s="114" t="s">
        <v>1736</v>
      </c>
      <c r="J359" s="169" t="s">
        <v>1737</v>
      </c>
      <c r="K359" s="169" t="s">
        <v>1738</v>
      </c>
      <c r="L359" s="175" t="s">
        <v>1739</v>
      </c>
      <c r="M359" s="169" t="s">
        <v>1740</v>
      </c>
      <c r="N359" s="169" t="s">
        <v>1741</v>
      </c>
      <c r="Q359" s="126"/>
      <c r="R359" s="126"/>
    </row>
    <row r="360" spans="1:18" s="116" customFormat="1" ht="27.6" x14ac:dyDescent="0.3">
      <c r="A360" s="83">
        <v>1</v>
      </c>
      <c r="B360" s="105" t="s">
        <v>520</v>
      </c>
      <c r="C360" s="82" t="s">
        <v>15</v>
      </c>
      <c r="D360" s="82">
        <v>20</v>
      </c>
      <c r="E360" s="83" t="s">
        <v>1371</v>
      </c>
      <c r="F360" s="83" t="s">
        <v>1372</v>
      </c>
      <c r="G360" s="83" t="s">
        <v>1373</v>
      </c>
      <c r="H360" s="83" t="s">
        <v>1742</v>
      </c>
      <c r="I360" s="84">
        <v>20</v>
      </c>
      <c r="J360" s="119">
        <v>15.97</v>
      </c>
      <c r="K360" s="120">
        <v>17.25</v>
      </c>
      <c r="L360" s="134">
        <v>0.08</v>
      </c>
      <c r="M360" s="120">
        <v>319.39999999999998</v>
      </c>
      <c r="N360" s="120">
        <v>344.95</v>
      </c>
      <c r="Q360" s="126"/>
      <c r="R360" s="126"/>
    </row>
    <row r="361" spans="1:18" s="116" customFormat="1" ht="55.2" x14ac:dyDescent="0.3">
      <c r="A361" s="83">
        <v>2</v>
      </c>
      <c r="B361" s="105" t="s">
        <v>519</v>
      </c>
      <c r="C361" s="82" t="s">
        <v>15</v>
      </c>
      <c r="D361" s="82">
        <v>10</v>
      </c>
      <c r="E361" s="83" t="s">
        <v>1374</v>
      </c>
      <c r="F361" s="83" t="s">
        <v>1375</v>
      </c>
      <c r="G361" s="83" t="s">
        <v>1376</v>
      </c>
      <c r="H361" s="83" t="s">
        <v>1742</v>
      </c>
      <c r="I361" s="84">
        <v>10</v>
      </c>
      <c r="J361" s="119">
        <v>148.4</v>
      </c>
      <c r="K361" s="120">
        <v>160.27000000000001</v>
      </c>
      <c r="L361" s="134">
        <v>0.08</v>
      </c>
      <c r="M361" s="120">
        <v>1484</v>
      </c>
      <c r="N361" s="120">
        <v>1602.72</v>
      </c>
      <c r="Q361" s="126"/>
      <c r="R361" s="126"/>
    </row>
    <row r="362" spans="1:18" s="116" customFormat="1" ht="55.2" x14ac:dyDescent="0.3">
      <c r="A362" s="83">
        <v>3</v>
      </c>
      <c r="B362" s="105" t="s">
        <v>183</v>
      </c>
      <c r="C362" s="82" t="s">
        <v>15</v>
      </c>
      <c r="D362" s="82">
        <v>20</v>
      </c>
      <c r="E362" s="83" t="s">
        <v>1377</v>
      </c>
      <c r="F362" s="83" t="s">
        <v>1378</v>
      </c>
      <c r="G362" s="83" t="s">
        <v>1379</v>
      </c>
      <c r="H362" s="83" t="s">
        <v>1742</v>
      </c>
      <c r="I362" s="84">
        <v>20</v>
      </c>
      <c r="J362" s="119">
        <v>117.66</v>
      </c>
      <c r="K362" s="120">
        <v>127.07</v>
      </c>
      <c r="L362" s="134">
        <v>0.08</v>
      </c>
      <c r="M362" s="120">
        <v>2353.1999999999998</v>
      </c>
      <c r="N362" s="120">
        <v>2541.46</v>
      </c>
      <c r="Q362" s="126"/>
      <c r="R362" s="126"/>
    </row>
    <row r="363" spans="1:18" s="116" customFormat="1" ht="27.6" x14ac:dyDescent="0.3">
      <c r="A363" s="83">
        <v>4</v>
      </c>
      <c r="B363" s="105" t="s">
        <v>182</v>
      </c>
      <c r="C363" s="82" t="s">
        <v>15</v>
      </c>
      <c r="D363" s="82">
        <v>30</v>
      </c>
      <c r="E363" s="83" t="s">
        <v>1380</v>
      </c>
      <c r="F363" s="83" t="s">
        <v>1381</v>
      </c>
      <c r="G363" s="83" t="s">
        <v>1382</v>
      </c>
      <c r="H363" s="83" t="s">
        <v>1742</v>
      </c>
      <c r="I363" s="84">
        <v>30</v>
      </c>
      <c r="J363" s="119">
        <v>9.33</v>
      </c>
      <c r="K363" s="120">
        <v>10.08</v>
      </c>
      <c r="L363" s="134">
        <v>0.08</v>
      </c>
      <c r="M363" s="120">
        <v>279.89999999999998</v>
      </c>
      <c r="N363" s="120">
        <v>302.29000000000002</v>
      </c>
      <c r="Q363" s="126"/>
      <c r="R363" s="126"/>
    </row>
    <row r="364" spans="1:18" s="116" customFormat="1" ht="27.6" x14ac:dyDescent="0.3">
      <c r="A364" s="83">
        <v>5</v>
      </c>
      <c r="B364" s="105" t="s">
        <v>25</v>
      </c>
      <c r="C364" s="82" t="s">
        <v>15</v>
      </c>
      <c r="D364" s="82">
        <v>6</v>
      </c>
      <c r="E364" s="83" t="s">
        <v>1383</v>
      </c>
      <c r="F364" s="83" t="s">
        <v>1381</v>
      </c>
      <c r="G364" s="83" t="s">
        <v>1384</v>
      </c>
      <c r="H364" s="83" t="s">
        <v>1742</v>
      </c>
      <c r="I364" s="84">
        <v>6</v>
      </c>
      <c r="J364" s="119">
        <v>10.6</v>
      </c>
      <c r="K364" s="120">
        <v>13.04</v>
      </c>
      <c r="L364" s="134">
        <v>0.23</v>
      </c>
      <c r="M364" s="120">
        <v>63.6</v>
      </c>
      <c r="N364" s="120">
        <v>78.23</v>
      </c>
      <c r="Q364" s="126"/>
      <c r="R364" s="126"/>
    </row>
    <row r="365" spans="1:18" s="116" customFormat="1" ht="41.4" x14ac:dyDescent="0.3">
      <c r="A365" s="83">
        <v>6</v>
      </c>
      <c r="B365" s="105" t="s">
        <v>186</v>
      </c>
      <c r="C365" s="82" t="s">
        <v>15</v>
      </c>
      <c r="D365" s="82">
        <v>5</v>
      </c>
      <c r="E365" s="83" t="s">
        <v>1385</v>
      </c>
      <c r="F365" s="83" t="s">
        <v>1386</v>
      </c>
      <c r="G365" s="83" t="s">
        <v>1387</v>
      </c>
      <c r="H365" s="83" t="s">
        <v>1742</v>
      </c>
      <c r="I365" s="84">
        <v>5</v>
      </c>
      <c r="J365" s="119">
        <v>44.37</v>
      </c>
      <c r="K365" s="120">
        <v>47.92</v>
      </c>
      <c r="L365" s="134">
        <v>0.08</v>
      </c>
      <c r="M365" s="120">
        <v>221.85</v>
      </c>
      <c r="N365" s="120">
        <v>239.6</v>
      </c>
      <c r="Q365" s="126"/>
      <c r="R365" s="126"/>
    </row>
    <row r="366" spans="1:18" s="116" customFormat="1" ht="41.4" x14ac:dyDescent="0.3">
      <c r="A366" s="83">
        <v>7</v>
      </c>
      <c r="B366" s="105" t="s">
        <v>188</v>
      </c>
      <c r="C366" s="82" t="s">
        <v>15</v>
      </c>
      <c r="D366" s="82">
        <v>10</v>
      </c>
      <c r="E366" s="83" t="s">
        <v>1388</v>
      </c>
      <c r="F366" s="83" t="s">
        <v>1389</v>
      </c>
      <c r="G366" s="83" t="s">
        <v>1390</v>
      </c>
      <c r="H366" s="83" t="s">
        <v>1742</v>
      </c>
      <c r="I366" s="84">
        <v>10</v>
      </c>
      <c r="J366" s="119">
        <v>26.01</v>
      </c>
      <c r="K366" s="120">
        <v>28.09</v>
      </c>
      <c r="L366" s="134">
        <v>0.08</v>
      </c>
      <c r="M366" s="120">
        <v>260.10000000000002</v>
      </c>
      <c r="N366" s="120">
        <v>280.91000000000003</v>
      </c>
      <c r="Q366" s="126"/>
      <c r="R366" s="126"/>
    </row>
    <row r="367" spans="1:18" s="116" customFormat="1" ht="27.6" x14ac:dyDescent="0.3">
      <c r="A367" s="83">
        <v>8</v>
      </c>
      <c r="B367" s="105" t="s">
        <v>187</v>
      </c>
      <c r="C367" s="82" t="s">
        <v>15</v>
      </c>
      <c r="D367" s="82">
        <v>60</v>
      </c>
      <c r="E367" s="83" t="s">
        <v>1391</v>
      </c>
      <c r="F367" s="83" t="s">
        <v>1392</v>
      </c>
      <c r="G367" s="83" t="s">
        <v>1393</v>
      </c>
      <c r="H367" s="83" t="s">
        <v>1742</v>
      </c>
      <c r="I367" s="84">
        <v>60</v>
      </c>
      <c r="J367" s="119">
        <v>6.8</v>
      </c>
      <c r="K367" s="120">
        <v>7.34</v>
      </c>
      <c r="L367" s="134">
        <v>0.08</v>
      </c>
      <c r="M367" s="120">
        <v>408</v>
      </c>
      <c r="N367" s="120">
        <v>440.64</v>
      </c>
      <c r="Q367" s="126"/>
      <c r="R367" s="126"/>
    </row>
    <row r="368" spans="1:18" s="116" customFormat="1" ht="41.4" x14ac:dyDescent="0.3">
      <c r="A368" s="83">
        <v>9</v>
      </c>
      <c r="B368" s="105" t="s">
        <v>189</v>
      </c>
      <c r="C368" s="82" t="s">
        <v>15</v>
      </c>
      <c r="D368" s="82">
        <v>90</v>
      </c>
      <c r="E368" s="83" t="s">
        <v>1394</v>
      </c>
      <c r="F368" s="83" t="s">
        <v>1395</v>
      </c>
      <c r="G368" s="83" t="s">
        <v>1396</v>
      </c>
      <c r="H368" s="83" t="s">
        <v>1742</v>
      </c>
      <c r="I368" s="84">
        <v>90</v>
      </c>
      <c r="J368" s="119">
        <v>2.95</v>
      </c>
      <c r="K368" s="120">
        <v>3.19</v>
      </c>
      <c r="L368" s="134">
        <v>0.08</v>
      </c>
      <c r="M368" s="120">
        <v>265.5</v>
      </c>
      <c r="N368" s="120">
        <v>286.74</v>
      </c>
      <c r="Q368" s="126"/>
      <c r="R368" s="126"/>
    </row>
    <row r="369" spans="1:18" s="116" customFormat="1" ht="69" x14ac:dyDescent="0.3">
      <c r="A369" s="83">
        <v>10</v>
      </c>
      <c r="B369" s="105" t="s">
        <v>621</v>
      </c>
      <c r="C369" s="82" t="s">
        <v>15</v>
      </c>
      <c r="D369" s="82">
        <v>30</v>
      </c>
      <c r="E369" s="83" t="s">
        <v>1397</v>
      </c>
      <c r="F369" s="83" t="s">
        <v>1398</v>
      </c>
      <c r="G369" s="83" t="s">
        <v>1399</v>
      </c>
      <c r="H369" s="83" t="s">
        <v>1742</v>
      </c>
      <c r="I369" s="84">
        <v>30</v>
      </c>
      <c r="J369" s="119">
        <v>16.41</v>
      </c>
      <c r="K369" s="120">
        <v>17.72</v>
      </c>
      <c r="L369" s="134">
        <v>0.08</v>
      </c>
      <c r="M369" s="120">
        <v>492.3</v>
      </c>
      <c r="N369" s="120">
        <v>531.67999999999995</v>
      </c>
      <c r="Q369" s="126"/>
      <c r="R369" s="126"/>
    </row>
    <row r="370" spans="1:18" s="116" customFormat="1" ht="69" x14ac:dyDescent="0.3">
      <c r="A370" s="83">
        <v>11</v>
      </c>
      <c r="B370" s="105" t="s">
        <v>622</v>
      </c>
      <c r="C370" s="82" t="s">
        <v>15</v>
      </c>
      <c r="D370" s="82">
        <v>80</v>
      </c>
      <c r="E370" s="83" t="s">
        <v>1400</v>
      </c>
      <c r="F370" s="83" t="s">
        <v>1144</v>
      </c>
      <c r="G370" s="83" t="s">
        <v>1401</v>
      </c>
      <c r="H370" s="83" t="s">
        <v>1742</v>
      </c>
      <c r="I370" s="84">
        <v>80</v>
      </c>
      <c r="J370" s="119">
        <v>8.49</v>
      </c>
      <c r="K370" s="120">
        <v>9.17</v>
      </c>
      <c r="L370" s="134">
        <v>0.08</v>
      </c>
      <c r="M370" s="120">
        <v>679.2</v>
      </c>
      <c r="N370" s="120">
        <v>733.54</v>
      </c>
      <c r="Q370" s="126"/>
      <c r="R370" s="126"/>
    </row>
    <row r="371" spans="1:18" s="116" customFormat="1" ht="27.6" x14ac:dyDescent="0.3">
      <c r="A371" s="83">
        <v>12</v>
      </c>
      <c r="B371" s="105" t="s">
        <v>190</v>
      </c>
      <c r="C371" s="82" t="s">
        <v>15</v>
      </c>
      <c r="D371" s="82">
        <v>10</v>
      </c>
      <c r="E371" s="83" t="s">
        <v>1402</v>
      </c>
      <c r="F371" s="83" t="s">
        <v>1403</v>
      </c>
      <c r="G371" s="83" t="s">
        <v>1404</v>
      </c>
      <c r="H371" s="83" t="s">
        <v>1742</v>
      </c>
      <c r="I371" s="84">
        <v>10</v>
      </c>
      <c r="J371" s="119">
        <v>27.25</v>
      </c>
      <c r="K371" s="120">
        <v>29.43</v>
      </c>
      <c r="L371" s="134">
        <v>0.08</v>
      </c>
      <c r="M371" s="120">
        <v>272.5</v>
      </c>
      <c r="N371" s="120">
        <v>294.3</v>
      </c>
      <c r="Q371" s="126"/>
      <c r="R371" s="126"/>
    </row>
    <row r="372" spans="1:18" s="116" customFormat="1" ht="55.2" x14ac:dyDescent="0.3">
      <c r="A372" s="83">
        <v>13</v>
      </c>
      <c r="B372" s="105" t="s">
        <v>192</v>
      </c>
      <c r="C372" s="82" t="s">
        <v>15</v>
      </c>
      <c r="D372" s="82">
        <v>5</v>
      </c>
      <c r="E372" s="83" t="s">
        <v>1828</v>
      </c>
      <c r="F372" s="83" t="s">
        <v>900</v>
      </c>
      <c r="G372" s="83" t="s">
        <v>1829</v>
      </c>
      <c r="H372" s="83" t="s">
        <v>1742</v>
      </c>
      <c r="I372" s="84">
        <v>5</v>
      </c>
      <c r="J372" s="119">
        <v>9.7200000000000006</v>
      </c>
      <c r="K372" s="120">
        <v>10.5</v>
      </c>
      <c r="L372" s="134">
        <v>0.08</v>
      </c>
      <c r="M372" s="120">
        <v>48.6</v>
      </c>
      <c r="N372" s="120">
        <v>52.49</v>
      </c>
      <c r="Q372" s="126"/>
      <c r="R372" s="126"/>
    </row>
    <row r="373" spans="1:18" s="116" customFormat="1" ht="41.4" x14ac:dyDescent="0.3">
      <c r="A373" s="83">
        <v>14</v>
      </c>
      <c r="B373" s="105" t="s">
        <v>193</v>
      </c>
      <c r="C373" s="82" t="s">
        <v>15</v>
      </c>
      <c r="D373" s="82">
        <v>10</v>
      </c>
      <c r="E373" s="83" t="s">
        <v>1405</v>
      </c>
      <c r="F373" s="83" t="s">
        <v>1406</v>
      </c>
      <c r="G373" s="83" t="s">
        <v>1407</v>
      </c>
      <c r="H373" s="83" t="s">
        <v>1742</v>
      </c>
      <c r="I373" s="84">
        <v>16.670000000000002</v>
      </c>
      <c r="J373" s="119">
        <v>30.24</v>
      </c>
      <c r="K373" s="120">
        <v>32.659999999999997</v>
      </c>
      <c r="L373" s="134">
        <v>0.08</v>
      </c>
      <c r="M373" s="120">
        <v>504.1</v>
      </c>
      <c r="N373" s="120">
        <v>544.42999999999995</v>
      </c>
      <c r="Q373" s="126"/>
      <c r="R373" s="126"/>
    </row>
    <row r="374" spans="1:18" s="116" customFormat="1" ht="41.4" x14ac:dyDescent="0.3">
      <c r="A374" s="83">
        <v>15</v>
      </c>
      <c r="B374" s="105" t="s">
        <v>194</v>
      </c>
      <c r="C374" s="82" t="s">
        <v>15</v>
      </c>
      <c r="D374" s="82">
        <v>20</v>
      </c>
      <c r="E374" s="83" t="s">
        <v>1408</v>
      </c>
      <c r="F374" s="83" t="s">
        <v>1398</v>
      </c>
      <c r="G374" s="83" t="s">
        <v>1409</v>
      </c>
      <c r="H374" s="83" t="s">
        <v>1742</v>
      </c>
      <c r="I374" s="84">
        <v>20</v>
      </c>
      <c r="J374" s="119">
        <v>35.64</v>
      </c>
      <c r="K374" s="120">
        <v>38.49</v>
      </c>
      <c r="L374" s="134">
        <v>0.08</v>
      </c>
      <c r="M374" s="120">
        <v>712.8</v>
      </c>
      <c r="N374" s="120">
        <v>769.82</v>
      </c>
      <c r="Q374" s="126"/>
      <c r="R374" s="126"/>
    </row>
    <row r="375" spans="1:18" s="116" customFormat="1" ht="69" x14ac:dyDescent="0.3">
      <c r="A375" s="83">
        <v>16</v>
      </c>
      <c r="B375" s="105" t="s">
        <v>623</v>
      </c>
      <c r="C375" s="82" t="s">
        <v>15</v>
      </c>
      <c r="D375" s="82">
        <v>100</v>
      </c>
      <c r="E375" s="83" t="s">
        <v>1410</v>
      </c>
      <c r="F375" s="83" t="s">
        <v>1411</v>
      </c>
      <c r="G375" s="83" t="s">
        <v>1412</v>
      </c>
      <c r="H375" s="83" t="s">
        <v>1742</v>
      </c>
      <c r="I375" s="84">
        <v>100</v>
      </c>
      <c r="J375" s="119">
        <v>108.31</v>
      </c>
      <c r="K375" s="120">
        <v>116.97</v>
      </c>
      <c r="L375" s="134">
        <v>0.08</v>
      </c>
      <c r="M375" s="120">
        <v>10831</v>
      </c>
      <c r="N375" s="120">
        <v>11697.48</v>
      </c>
      <c r="Q375" s="126"/>
      <c r="R375" s="126"/>
    </row>
    <row r="376" spans="1:18" s="116" customFormat="1" ht="69" x14ac:dyDescent="0.3">
      <c r="A376" s="83">
        <v>17</v>
      </c>
      <c r="B376" s="105" t="s">
        <v>624</v>
      </c>
      <c r="C376" s="82" t="s">
        <v>15</v>
      </c>
      <c r="D376" s="82">
        <v>60</v>
      </c>
      <c r="E376" s="83" t="s">
        <v>1413</v>
      </c>
      <c r="F376" s="83" t="s">
        <v>1411</v>
      </c>
      <c r="G376" s="83" t="s">
        <v>1414</v>
      </c>
      <c r="H376" s="83" t="s">
        <v>1742</v>
      </c>
      <c r="I376" s="84">
        <v>60</v>
      </c>
      <c r="J376" s="119">
        <v>10.87</v>
      </c>
      <c r="K376" s="120">
        <v>11.74</v>
      </c>
      <c r="L376" s="134">
        <v>0.08</v>
      </c>
      <c r="M376" s="120">
        <v>652.20000000000005</v>
      </c>
      <c r="N376" s="120">
        <v>704.38</v>
      </c>
      <c r="Q376" s="126"/>
      <c r="R376" s="126"/>
    </row>
    <row r="377" spans="1:18" s="116" customFormat="1" ht="27.6" x14ac:dyDescent="0.3">
      <c r="A377" s="83">
        <v>18</v>
      </c>
      <c r="B377" s="105" t="s">
        <v>437</v>
      </c>
      <c r="C377" s="82" t="s">
        <v>15</v>
      </c>
      <c r="D377" s="82">
        <v>20</v>
      </c>
      <c r="E377" s="83" t="s">
        <v>1415</v>
      </c>
      <c r="F377" s="83" t="s">
        <v>1411</v>
      </c>
      <c r="G377" s="83" t="s">
        <v>1416</v>
      </c>
      <c r="H377" s="83" t="s">
        <v>1742</v>
      </c>
      <c r="I377" s="84">
        <v>20</v>
      </c>
      <c r="J377" s="119">
        <v>25.85</v>
      </c>
      <c r="K377" s="120">
        <v>27.92</v>
      </c>
      <c r="L377" s="134">
        <v>0.08</v>
      </c>
      <c r="M377" s="120">
        <v>517</v>
      </c>
      <c r="N377" s="120">
        <v>558.36</v>
      </c>
      <c r="Q377" s="126"/>
      <c r="R377" s="126"/>
    </row>
    <row r="378" spans="1:18" s="116" customFormat="1" ht="27.6" x14ac:dyDescent="0.3">
      <c r="A378" s="83">
        <v>19</v>
      </c>
      <c r="B378" s="105" t="s">
        <v>26</v>
      </c>
      <c r="C378" s="82" t="s">
        <v>15</v>
      </c>
      <c r="D378" s="82">
        <v>300</v>
      </c>
      <c r="E378" s="83" t="s">
        <v>1417</v>
      </c>
      <c r="F378" s="83" t="s">
        <v>1395</v>
      </c>
      <c r="G378" s="83" t="s">
        <v>1418</v>
      </c>
      <c r="H378" s="83" t="s">
        <v>1742</v>
      </c>
      <c r="I378" s="84">
        <v>300</v>
      </c>
      <c r="J378" s="119">
        <v>5.36</v>
      </c>
      <c r="K378" s="120">
        <v>5.79</v>
      </c>
      <c r="L378" s="134">
        <v>0.08</v>
      </c>
      <c r="M378" s="120">
        <v>1608</v>
      </c>
      <c r="N378" s="120">
        <v>1736.64</v>
      </c>
      <c r="Q378" s="126"/>
      <c r="R378" s="126"/>
    </row>
    <row r="379" spans="1:18" s="116" customFormat="1" ht="27.6" x14ac:dyDescent="0.3">
      <c r="A379" s="83">
        <v>20</v>
      </c>
      <c r="B379" s="105" t="s">
        <v>438</v>
      </c>
      <c r="C379" s="82" t="s">
        <v>15</v>
      </c>
      <c r="D379" s="82">
        <v>5</v>
      </c>
      <c r="E379" s="83" t="s">
        <v>1419</v>
      </c>
      <c r="F379" s="83" t="s">
        <v>1420</v>
      </c>
      <c r="G379" s="83" t="s">
        <v>1421</v>
      </c>
      <c r="H379" s="83" t="s">
        <v>1742</v>
      </c>
      <c r="I379" s="84">
        <v>5</v>
      </c>
      <c r="J379" s="119">
        <v>17.829999999999998</v>
      </c>
      <c r="K379" s="120">
        <v>19.260000000000002</v>
      </c>
      <c r="L379" s="134">
        <v>0.08</v>
      </c>
      <c r="M379" s="120">
        <v>89.15</v>
      </c>
      <c r="N379" s="120">
        <v>96.28</v>
      </c>
      <c r="Q379" s="126"/>
      <c r="R379" s="126"/>
    </row>
    <row r="380" spans="1:18" s="116" customFormat="1" ht="27.6" x14ac:dyDescent="0.3">
      <c r="A380" s="83">
        <v>21</v>
      </c>
      <c r="B380" s="105" t="s">
        <v>439</v>
      </c>
      <c r="C380" s="82" t="s">
        <v>15</v>
      </c>
      <c r="D380" s="82">
        <v>10</v>
      </c>
      <c r="E380" s="83" t="s">
        <v>1422</v>
      </c>
      <c r="F380" s="83" t="s">
        <v>1420</v>
      </c>
      <c r="G380" s="83" t="s">
        <v>1423</v>
      </c>
      <c r="H380" s="83" t="s">
        <v>1742</v>
      </c>
      <c r="I380" s="84">
        <v>10</v>
      </c>
      <c r="J380" s="119">
        <v>17.28</v>
      </c>
      <c r="K380" s="120">
        <v>18.66</v>
      </c>
      <c r="L380" s="134">
        <v>0.08</v>
      </c>
      <c r="M380" s="120">
        <v>172.8</v>
      </c>
      <c r="N380" s="120">
        <v>186.62</v>
      </c>
      <c r="Q380" s="126"/>
      <c r="R380" s="126"/>
    </row>
    <row r="381" spans="1:18" s="116" customFormat="1" ht="82.8" x14ac:dyDescent="0.3">
      <c r="A381" s="83">
        <v>22</v>
      </c>
      <c r="B381" s="105" t="s">
        <v>195</v>
      </c>
      <c r="C381" s="82" t="s">
        <v>15</v>
      </c>
      <c r="D381" s="82">
        <v>5</v>
      </c>
      <c r="E381" s="83" t="s">
        <v>1424</v>
      </c>
      <c r="F381" s="83" t="s">
        <v>1425</v>
      </c>
      <c r="G381" s="83" t="s">
        <v>1426</v>
      </c>
      <c r="H381" s="83" t="s">
        <v>1742</v>
      </c>
      <c r="I381" s="84">
        <v>5</v>
      </c>
      <c r="J381" s="119">
        <v>170.93</v>
      </c>
      <c r="K381" s="120">
        <v>184.6</v>
      </c>
      <c r="L381" s="134">
        <v>0.08</v>
      </c>
      <c r="M381" s="120">
        <v>854.65</v>
      </c>
      <c r="N381" s="120">
        <v>923.02</v>
      </c>
      <c r="Q381" s="126"/>
      <c r="R381" s="126"/>
    </row>
    <row r="382" spans="1:18" s="116" customFormat="1" ht="41.4" x14ac:dyDescent="0.3">
      <c r="A382" s="83">
        <v>23</v>
      </c>
      <c r="B382" s="105" t="s">
        <v>625</v>
      </c>
      <c r="C382" s="82" t="s">
        <v>15</v>
      </c>
      <c r="D382" s="82">
        <v>10</v>
      </c>
      <c r="E382" s="83" t="s">
        <v>1427</v>
      </c>
      <c r="F382" s="83" t="s">
        <v>1004</v>
      </c>
      <c r="G382" s="83" t="s">
        <v>1428</v>
      </c>
      <c r="H382" s="83" t="s">
        <v>1742</v>
      </c>
      <c r="I382" s="84">
        <v>10</v>
      </c>
      <c r="J382" s="119">
        <v>5.4</v>
      </c>
      <c r="K382" s="120">
        <v>5.83</v>
      </c>
      <c r="L382" s="134">
        <v>0.08</v>
      </c>
      <c r="M382" s="120">
        <v>54</v>
      </c>
      <c r="N382" s="120">
        <v>58.32</v>
      </c>
      <c r="Q382" s="126"/>
      <c r="R382" s="126"/>
    </row>
    <row r="383" spans="1:18" s="116" customFormat="1" ht="69" x14ac:dyDescent="0.3">
      <c r="A383" s="83">
        <v>24</v>
      </c>
      <c r="B383" s="105" t="s">
        <v>626</v>
      </c>
      <c r="C383" s="82" t="s">
        <v>15</v>
      </c>
      <c r="D383" s="82">
        <v>700</v>
      </c>
      <c r="E383" s="83" t="s">
        <v>1429</v>
      </c>
      <c r="F383" s="83" t="s">
        <v>1105</v>
      </c>
      <c r="G383" s="83" t="s">
        <v>1430</v>
      </c>
      <c r="H383" s="83" t="s">
        <v>1742</v>
      </c>
      <c r="I383" s="84">
        <v>700</v>
      </c>
      <c r="J383" s="119">
        <v>9.51</v>
      </c>
      <c r="K383" s="120">
        <v>10.27</v>
      </c>
      <c r="L383" s="134">
        <v>0.08</v>
      </c>
      <c r="M383" s="120">
        <v>6657</v>
      </c>
      <c r="N383" s="120">
        <v>7189.56</v>
      </c>
      <c r="Q383" s="126"/>
      <c r="R383" s="126"/>
    </row>
    <row r="384" spans="1:18" s="116" customFormat="1" ht="27.6" x14ac:dyDescent="0.3">
      <c r="A384" s="83">
        <v>25</v>
      </c>
      <c r="B384" s="105" t="s">
        <v>184</v>
      </c>
      <c r="C384" s="82" t="s">
        <v>15</v>
      </c>
      <c r="D384" s="82">
        <v>2</v>
      </c>
      <c r="E384" s="83" t="s">
        <v>1431</v>
      </c>
      <c r="F384" s="83" t="s">
        <v>1105</v>
      </c>
      <c r="G384" s="83" t="s">
        <v>1432</v>
      </c>
      <c r="H384" s="83" t="s">
        <v>1742</v>
      </c>
      <c r="I384" s="84">
        <v>2</v>
      </c>
      <c r="J384" s="119">
        <v>126.89</v>
      </c>
      <c r="K384" s="120">
        <v>137.04</v>
      </c>
      <c r="L384" s="134">
        <v>0.08</v>
      </c>
      <c r="M384" s="120">
        <v>253.78</v>
      </c>
      <c r="N384" s="120">
        <v>274.08</v>
      </c>
      <c r="Q384" s="126"/>
      <c r="R384" s="126"/>
    </row>
    <row r="385" spans="1:18" s="116" customFormat="1" ht="27.6" x14ac:dyDescent="0.3">
      <c r="A385" s="83">
        <v>26</v>
      </c>
      <c r="B385" s="105" t="s">
        <v>196</v>
      </c>
      <c r="C385" s="82" t="s">
        <v>15</v>
      </c>
      <c r="D385" s="82">
        <v>30</v>
      </c>
      <c r="E385" s="83" t="s">
        <v>1433</v>
      </c>
      <c r="F385" s="83" t="s">
        <v>1434</v>
      </c>
      <c r="G385" s="83" t="s">
        <v>1435</v>
      </c>
      <c r="H385" s="83" t="s">
        <v>1742</v>
      </c>
      <c r="I385" s="84">
        <v>30</v>
      </c>
      <c r="J385" s="119">
        <v>25.27</v>
      </c>
      <c r="K385" s="120">
        <v>27.29</v>
      </c>
      <c r="L385" s="134">
        <v>0.08</v>
      </c>
      <c r="M385" s="120">
        <v>758.1</v>
      </c>
      <c r="N385" s="120">
        <v>818.75</v>
      </c>
      <c r="Q385" s="126"/>
      <c r="R385" s="126"/>
    </row>
    <row r="386" spans="1:18" s="116" customFormat="1" ht="82.8" x14ac:dyDescent="0.3">
      <c r="A386" s="83">
        <v>27</v>
      </c>
      <c r="B386" s="105" t="s">
        <v>627</v>
      </c>
      <c r="C386" s="82" t="s">
        <v>15</v>
      </c>
      <c r="D386" s="82">
        <v>300</v>
      </c>
      <c r="E386" s="83" t="s">
        <v>1436</v>
      </c>
      <c r="F386" s="83" t="s">
        <v>1437</v>
      </c>
      <c r="G386" s="83" t="s">
        <v>1438</v>
      </c>
      <c r="H386" s="83" t="s">
        <v>1742</v>
      </c>
      <c r="I386" s="84">
        <v>300</v>
      </c>
      <c r="J386" s="119">
        <v>17.02</v>
      </c>
      <c r="K386" s="120">
        <v>18.38</v>
      </c>
      <c r="L386" s="134">
        <v>0.08</v>
      </c>
      <c r="M386" s="120">
        <v>5106</v>
      </c>
      <c r="N386" s="120">
        <v>5514.48</v>
      </c>
      <c r="Q386" s="126"/>
      <c r="R386" s="126"/>
    </row>
    <row r="387" spans="1:18" s="116" customFormat="1" ht="69" x14ac:dyDescent="0.3">
      <c r="A387" s="83">
        <v>28</v>
      </c>
      <c r="B387" s="105" t="s">
        <v>628</v>
      </c>
      <c r="C387" s="82" t="s">
        <v>15</v>
      </c>
      <c r="D387" s="82">
        <v>100</v>
      </c>
      <c r="E387" s="83" t="s">
        <v>1439</v>
      </c>
      <c r="F387" s="83" t="s">
        <v>1440</v>
      </c>
      <c r="G387" s="83" t="s">
        <v>1441</v>
      </c>
      <c r="H387" s="83" t="s">
        <v>1742</v>
      </c>
      <c r="I387" s="84">
        <v>100</v>
      </c>
      <c r="J387" s="119">
        <v>452</v>
      </c>
      <c r="K387" s="120">
        <v>488.16</v>
      </c>
      <c r="L387" s="134">
        <v>0.08</v>
      </c>
      <c r="M387" s="120">
        <v>45200</v>
      </c>
      <c r="N387" s="120">
        <v>48816</v>
      </c>
      <c r="Q387" s="126"/>
      <c r="R387" s="126"/>
    </row>
    <row r="388" spans="1:18" s="116" customFormat="1" ht="69" x14ac:dyDescent="0.3">
      <c r="A388" s="83">
        <v>29</v>
      </c>
      <c r="B388" s="105" t="s">
        <v>197</v>
      </c>
      <c r="C388" s="82" t="s">
        <v>15</v>
      </c>
      <c r="D388" s="82">
        <v>3</v>
      </c>
      <c r="E388" s="83" t="s">
        <v>1442</v>
      </c>
      <c r="F388" s="83" t="s">
        <v>1204</v>
      </c>
      <c r="G388" s="83" t="s">
        <v>1443</v>
      </c>
      <c r="H388" s="83" t="s">
        <v>1742</v>
      </c>
      <c r="I388" s="84">
        <v>3</v>
      </c>
      <c r="J388" s="119">
        <v>18.8</v>
      </c>
      <c r="K388" s="120">
        <v>20.3</v>
      </c>
      <c r="L388" s="134">
        <v>0.08</v>
      </c>
      <c r="M388" s="120">
        <v>56.4</v>
      </c>
      <c r="N388" s="120">
        <v>60.91</v>
      </c>
      <c r="Q388" s="126"/>
      <c r="R388" s="126"/>
    </row>
    <row r="389" spans="1:18" s="116" customFormat="1" ht="27.6" x14ac:dyDescent="0.3">
      <c r="A389" s="83">
        <v>30</v>
      </c>
      <c r="B389" s="105" t="s">
        <v>440</v>
      </c>
      <c r="C389" s="82" t="s">
        <v>15</v>
      </c>
      <c r="D389" s="82">
        <v>3</v>
      </c>
      <c r="E389" s="83" t="s">
        <v>1444</v>
      </c>
      <c r="F389" s="83" t="s">
        <v>965</v>
      </c>
      <c r="G389" s="83" t="s">
        <v>1445</v>
      </c>
      <c r="H389" s="83" t="s">
        <v>1742</v>
      </c>
      <c r="I389" s="84">
        <v>3</v>
      </c>
      <c r="J389" s="119">
        <v>61.1</v>
      </c>
      <c r="K389" s="120">
        <v>65.989999999999995</v>
      </c>
      <c r="L389" s="134">
        <v>0.08</v>
      </c>
      <c r="M389" s="120">
        <v>183.3</v>
      </c>
      <c r="N389" s="120">
        <v>197.96</v>
      </c>
      <c r="Q389" s="126"/>
      <c r="R389" s="126"/>
    </row>
    <row r="390" spans="1:18" s="116" customFormat="1" ht="55.2" x14ac:dyDescent="0.3">
      <c r="A390" s="83">
        <v>31</v>
      </c>
      <c r="B390" s="105" t="s">
        <v>198</v>
      </c>
      <c r="C390" s="82" t="s">
        <v>15</v>
      </c>
      <c r="D390" s="82">
        <v>50</v>
      </c>
      <c r="E390" s="83" t="s">
        <v>1446</v>
      </c>
      <c r="F390" s="83" t="s">
        <v>789</v>
      </c>
      <c r="G390" s="83" t="s">
        <v>1447</v>
      </c>
      <c r="H390" s="83" t="s">
        <v>1742</v>
      </c>
      <c r="I390" s="84">
        <v>50</v>
      </c>
      <c r="J390" s="119">
        <v>21.24</v>
      </c>
      <c r="K390" s="120">
        <v>22.94</v>
      </c>
      <c r="L390" s="134">
        <v>0.08</v>
      </c>
      <c r="M390" s="120">
        <v>1062</v>
      </c>
      <c r="N390" s="120">
        <v>1146.96</v>
      </c>
      <c r="Q390" s="126"/>
      <c r="R390" s="126"/>
    </row>
    <row r="391" spans="1:18" s="116" customFormat="1" ht="82.8" x14ac:dyDescent="0.3">
      <c r="A391" s="83">
        <v>32</v>
      </c>
      <c r="B391" s="105" t="s">
        <v>629</v>
      </c>
      <c r="C391" s="82" t="s">
        <v>15</v>
      </c>
      <c r="D391" s="82">
        <v>30</v>
      </c>
      <c r="E391" s="83" t="s">
        <v>1448</v>
      </c>
      <c r="F391" s="83" t="s">
        <v>1381</v>
      </c>
      <c r="G391" s="83" t="s">
        <v>1449</v>
      </c>
      <c r="H391" s="83" t="s">
        <v>1742</v>
      </c>
      <c r="I391" s="84">
        <v>30</v>
      </c>
      <c r="J391" s="119">
        <v>4.4000000000000004</v>
      </c>
      <c r="K391" s="120">
        <v>4.75</v>
      </c>
      <c r="L391" s="134">
        <v>0.08</v>
      </c>
      <c r="M391" s="120">
        <v>132</v>
      </c>
      <c r="N391" s="120">
        <v>142.56</v>
      </c>
      <c r="Q391" s="126"/>
      <c r="R391" s="126"/>
    </row>
    <row r="392" spans="1:18" s="116" customFormat="1" ht="82.8" x14ac:dyDescent="0.3">
      <c r="A392" s="83">
        <v>33</v>
      </c>
      <c r="B392" s="105" t="s">
        <v>630</v>
      </c>
      <c r="C392" s="82" t="s">
        <v>15</v>
      </c>
      <c r="D392" s="82">
        <v>10</v>
      </c>
      <c r="E392" s="83" t="s">
        <v>1450</v>
      </c>
      <c r="F392" s="83" t="s">
        <v>1381</v>
      </c>
      <c r="G392" s="83" t="s">
        <v>1451</v>
      </c>
      <c r="H392" s="83" t="s">
        <v>1742</v>
      </c>
      <c r="I392" s="84">
        <v>10</v>
      </c>
      <c r="J392" s="119">
        <v>12.3</v>
      </c>
      <c r="K392" s="120">
        <v>13.28</v>
      </c>
      <c r="L392" s="134">
        <v>0.08</v>
      </c>
      <c r="M392" s="120">
        <v>123</v>
      </c>
      <c r="N392" s="120">
        <v>132.84</v>
      </c>
      <c r="Q392" s="126"/>
      <c r="R392" s="126"/>
    </row>
    <row r="393" spans="1:18" s="116" customFormat="1" ht="27.6" x14ac:dyDescent="0.3">
      <c r="A393" s="83">
        <v>34</v>
      </c>
      <c r="B393" s="105" t="s">
        <v>27</v>
      </c>
      <c r="C393" s="82" t="s">
        <v>15</v>
      </c>
      <c r="D393" s="82">
        <v>50</v>
      </c>
      <c r="E393" s="83" t="s">
        <v>1452</v>
      </c>
      <c r="F393" s="83" t="s">
        <v>1453</v>
      </c>
      <c r="G393" s="83" t="s">
        <v>1454</v>
      </c>
      <c r="H393" s="83" t="s">
        <v>1742</v>
      </c>
      <c r="I393" s="84">
        <v>50</v>
      </c>
      <c r="J393" s="119">
        <v>22.03</v>
      </c>
      <c r="K393" s="120">
        <v>23.79</v>
      </c>
      <c r="L393" s="134">
        <v>0.08</v>
      </c>
      <c r="M393" s="120">
        <v>1101.5</v>
      </c>
      <c r="N393" s="120">
        <v>1189.6199999999999</v>
      </c>
      <c r="Q393" s="126"/>
      <c r="R393" s="126"/>
    </row>
    <row r="394" spans="1:18" s="116" customFormat="1" ht="55.2" x14ac:dyDescent="0.3">
      <c r="A394" s="83">
        <v>35</v>
      </c>
      <c r="B394" s="105" t="s">
        <v>185</v>
      </c>
      <c r="C394" s="82" t="s">
        <v>15</v>
      </c>
      <c r="D394" s="82">
        <v>20</v>
      </c>
      <c r="E394" s="83" t="s">
        <v>1455</v>
      </c>
      <c r="F394" s="83" t="s">
        <v>1411</v>
      </c>
      <c r="G394" s="83" t="s">
        <v>1456</v>
      </c>
      <c r="H394" s="83" t="s">
        <v>1742</v>
      </c>
      <c r="I394" s="84">
        <v>20</v>
      </c>
      <c r="J394" s="119">
        <v>22.44</v>
      </c>
      <c r="K394" s="120">
        <v>24.24</v>
      </c>
      <c r="L394" s="134">
        <v>0.08</v>
      </c>
      <c r="M394" s="120">
        <v>448.8</v>
      </c>
      <c r="N394" s="120">
        <v>484.7</v>
      </c>
      <c r="Q394" s="126"/>
      <c r="R394" s="126"/>
    </row>
    <row r="395" spans="1:18" s="116" customFormat="1" ht="55.2" x14ac:dyDescent="0.3">
      <c r="A395" s="83">
        <v>36</v>
      </c>
      <c r="B395" s="105" t="s">
        <v>199</v>
      </c>
      <c r="C395" s="82" t="s">
        <v>15</v>
      </c>
      <c r="D395" s="82">
        <v>80</v>
      </c>
      <c r="E395" s="83" t="s">
        <v>1457</v>
      </c>
      <c r="F395" s="83" t="s">
        <v>965</v>
      </c>
      <c r="G395" s="83" t="s">
        <v>1458</v>
      </c>
      <c r="H395" s="83" t="s">
        <v>1742</v>
      </c>
      <c r="I395" s="84">
        <v>80</v>
      </c>
      <c r="J395" s="119">
        <v>34.9</v>
      </c>
      <c r="K395" s="120">
        <v>37.69</v>
      </c>
      <c r="L395" s="134">
        <v>0.08</v>
      </c>
      <c r="M395" s="120">
        <v>2792</v>
      </c>
      <c r="N395" s="120">
        <v>3015.36</v>
      </c>
      <c r="Q395" s="126"/>
      <c r="R395" s="126"/>
    </row>
    <row r="396" spans="1:18" s="116" customFormat="1" ht="55.2" x14ac:dyDescent="0.3">
      <c r="A396" s="83">
        <v>37</v>
      </c>
      <c r="B396" s="105" t="s">
        <v>200</v>
      </c>
      <c r="C396" s="82" t="s">
        <v>15</v>
      </c>
      <c r="D396" s="82">
        <v>2</v>
      </c>
      <c r="E396" s="83" t="s">
        <v>1459</v>
      </c>
      <c r="F396" s="83" t="s">
        <v>1172</v>
      </c>
      <c r="G396" s="83" t="s">
        <v>1460</v>
      </c>
      <c r="H396" s="83" t="s">
        <v>1742</v>
      </c>
      <c r="I396" s="84">
        <v>2</v>
      </c>
      <c r="J396" s="119">
        <v>36.799999999999997</v>
      </c>
      <c r="K396" s="120">
        <v>39.74</v>
      </c>
      <c r="L396" s="134">
        <v>0.08</v>
      </c>
      <c r="M396" s="120">
        <v>73.599999999999994</v>
      </c>
      <c r="N396" s="120">
        <v>79.489999999999995</v>
      </c>
      <c r="Q396" s="126"/>
      <c r="R396" s="126"/>
    </row>
    <row r="397" spans="1:18" s="116" customFormat="1" ht="27.6" x14ac:dyDescent="0.3">
      <c r="A397" s="83">
        <v>38</v>
      </c>
      <c r="B397" s="105" t="s">
        <v>201</v>
      </c>
      <c r="C397" s="82" t="s">
        <v>15</v>
      </c>
      <c r="D397" s="82">
        <v>25</v>
      </c>
      <c r="E397" s="83" t="s">
        <v>1461</v>
      </c>
      <c r="F397" s="83" t="s">
        <v>865</v>
      </c>
      <c r="G397" s="83" t="s">
        <v>1462</v>
      </c>
      <c r="H397" s="83" t="s">
        <v>1742</v>
      </c>
      <c r="I397" s="84">
        <v>25</v>
      </c>
      <c r="J397" s="119">
        <v>5.08</v>
      </c>
      <c r="K397" s="120">
        <v>5.49</v>
      </c>
      <c r="L397" s="134">
        <v>0.08</v>
      </c>
      <c r="M397" s="120">
        <v>127</v>
      </c>
      <c r="N397" s="120">
        <v>137.16</v>
      </c>
      <c r="Q397" s="126"/>
      <c r="R397" s="126"/>
    </row>
    <row r="398" spans="1:18" s="116" customFormat="1" ht="27.6" x14ac:dyDescent="0.3">
      <c r="A398" s="83">
        <v>39</v>
      </c>
      <c r="B398" s="105" t="s">
        <v>202</v>
      </c>
      <c r="C398" s="82" t="s">
        <v>15</v>
      </c>
      <c r="D398" s="82">
        <v>15</v>
      </c>
      <c r="E398" s="83" t="s">
        <v>1463</v>
      </c>
      <c r="F398" s="83" t="s">
        <v>865</v>
      </c>
      <c r="G398" s="83" t="s">
        <v>1464</v>
      </c>
      <c r="H398" s="83" t="s">
        <v>1742</v>
      </c>
      <c r="I398" s="84">
        <v>15</v>
      </c>
      <c r="J398" s="119">
        <v>18.809999999999999</v>
      </c>
      <c r="K398" s="120">
        <v>20.309999999999999</v>
      </c>
      <c r="L398" s="134">
        <v>0.08</v>
      </c>
      <c r="M398" s="120">
        <v>282.14999999999998</v>
      </c>
      <c r="N398" s="120">
        <v>304.72000000000003</v>
      </c>
      <c r="Q398" s="126"/>
      <c r="R398" s="126"/>
    </row>
    <row r="399" spans="1:18" s="116" customFormat="1" ht="69" x14ac:dyDescent="0.3">
      <c r="A399" s="83">
        <v>40</v>
      </c>
      <c r="B399" s="105" t="s">
        <v>203</v>
      </c>
      <c r="C399" s="82" t="s">
        <v>15</v>
      </c>
      <c r="D399" s="82">
        <v>100</v>
      </c>
      <c r="E399" s="83" t="s">
        <v>1465</v>
      </c>
      <c r="F399" s="83" t="s">
        <v>1218</v>
      </c>
      <c r="G399" s="83" t="s">
        <v>1466</v>
      </c>
      <c r="H399" s="83" t="s">
        <v>1742</v>
      </c>
      <c r="I399" s="84">
        <v>100</v>
      </c>
      <c r="J399" s="119">
        <v>18.02</v>
      </c>
      <c r="K399" s="120">
        <v>19.46</v>
      </c>
      <c r="L399" s="134">
        <v>0.08</v>
      </c>
      <c r="M399" s="120">
        <v>1802</v>
      </c>
      <c r="N399" s="120">
        <v>1946.16</v>
      </c>
      <c r="Q399" s="126"/>
      <c r="R399" s="126"/>
    </row>
    <row r="400" spans="1:18" s="116" customFormat="1" ht="41.4" x14ac:dyDescent="0.3">
      <c r="A400" s="83">
        <v>41</v>
      </c>
      <c r="B400" s="105" t="s">
        <v>204</v>
      </c>
      <c r="C400" s="82" t="s">
        <v>15</v>
      </c>
      <c r="D400" s="82">
        <v>10</v>
      </c>
      <c r="E400" s="83" t="s">
        <v>1467</v>
      </c>
      <c r="F400" s="83" t="s">
        <v>1218</v>
      </c>
      <c r="G400" s="83" t="s">
        <v>1468</v>
      </c>
      <c r="H400" s="83" t="s">
        <v>1742</v>
      </c>
      <c r="I400" s="84">
        <v>10</v>
      </c>
      <c r="J400" s="119">
        <v>40.22</v>
      </c>
      <c r="K400" s="120">
        <v>43.44</v>
      </c>
      <c r="L400" s="134">
        <v>0.08</v>
      </c>
      <c r="M400" s="120">
        <v>402.2</v>
      </c>
      <c r="N400" s="120">
        <v>434.38</v>
      </c>
      <c r="Q400" s="126"/>
      <c r="R400" s="126"/>
    </row>
    <row r="401" spans="1:18" s="116" customFormat="1" ht="27.6" x14ac:dyDescent="0.3">
      <c r="A401" s="83">
        <v>42</v>
      </c>
      <c r="B401" s="105" t="s">
        <v>205</v>
      </c>
      <c r="C401" s="82" t="s">
        <v>15</v>
      </c>
      <c r="D401" s="82">
        <v>36</v>
      </c>
      <c r="E401" s="83" t="s">
        <v>1469</v>
      </c>
      <c r="F401" s="83" t="s">
        <v>965</v>
      </c>
      <c r="G401" s="83" t="s">
        <v>1470</v>
      </c>
      <c r="H401" s="83" t="s">
        <v>1742</v>
      </c>
      <c r="I401" s="84">
        <v>36</v>
      </c>
      <c r="J401" s="119">
        <v>4.37</v>
      </c>
      <c r="K401" s="120">
        <v>4.72</v>
      </c>
      <c r="L401" s="134">
        <v>0.08</v>
      </c>
      <c r="M401" s="120">
        <v>157.32</v>
      </c>
      <c r="N401" s="120">
        <v>169.91</v>
      </c>
      <c r="Q401" s="126"/>
      <c r="R401" s="126"/>
    </row>
    <row r="402" spans="1:18" s="116" customFormat="1" ht="55.2" x14ac:dyDescent="0.3">
      <c r="A402" s="83">
        <v>43</v>
      </c>
      <c r="B402" s="105" t="s">
        <v>206</v>
      </c>
      <c r="C402" s="82" t="s">
        <v>15</v>
      </c>
      <c r="D402" s="82">
        <v>5</v>
      </c>
      <c r="E402" s="83" t="s">
        <v>1471</v>
      </c>
      <c r="F402" s="83" t="s">
        <v>1361</v>
      </c>
      <c r="G402" s="83" t="s">
        <v>1472</v>
      </c>
      <c r="H402" s="83" t="s">
        <v>1742</v>
      </c>
      <c r="I402" s="84">
        <v>5</v>
      </c>
      <c r="J402" s="119">
        <v>93.16</v>
      </c>
      <c r="K402" s="120">
        <v>100.61</v>
      </c>
      <c r="L402" s="134">
        <v>0.08</v>
      </c>
      <c r="M402" s="120">
        <v>465.8</v>
      </c>
      <c r="N402" s="120">
        <v>503.06</v>
      </c>
      <c r="Q402" s="126"/>
      <c r="R402" s="126"/>
    </row>
    <row r="403" spans="1:18" s="116" customFormat="1" ht="41.4" x14ac:dyDescent="0.3">
      <c r="A403" s="83">
        <v>44</v>
      </c>
      <c r="B403" s="105" t="s">
        <v>207</v>
      </c>
      <c r="C403" s="82" t="s">
        <v>15</v>
      </c>
      <c r="D403" s="82">
        <v>100</v>
      </c>
      <c r="E403" s="83" t="s">
        <v>1473</v>
      </c>
      <c r="F403" s="83" t="s">
        <v>1032</v>
      </c>
      <c r="G403" s="83" t="s">
        <v>1474</v>
      </c>
      <c r="H403" s="83" t="s">
        <v>1742</v>
      </c>
      <c r="I403" s="84">
        <v>250</v>
      </c>
      <c r="J403" s="119">
        <v>7.7</v>
      </c>
      <c r="K403" s="120">
        <v>8.32</v>
      </c>
      <c r="L403" s="134">
        <v>0.08</v>
      </c>
      <c r="M403" s="120">
        <v>1925</v>
      </c>
      <c r="N403" s="120">
        <v>2079</v>
      </c>
      <c r="Q403" s="126"/>
      <c r="R403" s="126"/>
    </row>
    <row r="404" spans="1:18" s="116" customFormat="1" ht="41.4" x14ac:dyDescent="0.3">
      <c r="A404" s="83">
        <v>45</v>
      </c>
      <c r="B404" s="105" t="s">
        <v>208</v>
      </c>
      <c r="C404" s="82" t="s">
        <v>15</v>
      </c>
      <c r="D404" s="82">
        <v>40</v>
      </c>
      <c r="E404" s="83" t="s">
        <v>1475</v>
      </c>
      <c r="F404" s="83" t="s">
        <v>1266</v>
      </c>
      <c r="G404" s="83" t="s">
        <v>1476</v>
      </c>
      <c r="H404" s="83" t="s">
        <v>1742</v>
      </c>
      <c r="I404" s="84">
        <v>40</v>
      </c>
      <c r="J404" s="119">
        <v>35.97</v>
      </c>
      <c r="K404" s="120">
        <v>38.85</v>
      </c>
      <c r="L404" s="134">
        <v>0.08</v>
      </c>
      <c r="M404" s="120">
        <v>1438.8</v>
      </c>
      <c r="N404" s="120">
        <v>1553.9</v>
      </c>
      <c r="Q404" s="126"/>
      <c r="R404" s="126"/>
    </row>
    <row r="405" spans="1:18" s="116" customFormat="1" ht="55.2" x14ac:dyDescent="0.3">
      <c r="A405" s="83">
        <v>46</v>
      </c>
      <c r="B405" s="105" t="s">
        <v>513</v>
      </c>
      <c r="C405" s="82" t="s">
        <v>15</v>
      </c>
      <c r="D405" s="82">
        <v>700</v>
      </c>
      <c r="E405" s="83" t="s">
        <v>1477</v>
      </c>
      <c r="F405" s="83" t="s">
        <v>1478</v>
      </c>
      <c r="G405" s="83" t="s">
        <v>1479</v>
      </c>
      <c r="H405" s="83" t="s">
        <v>1742</v>
      </c>
      <c r="I405" s="84">
        <v>700</v>
      </c>
      <c r="J405" s="119">
        <v>28</v>
      </c>
      <c r="K405" s="120">
        <v>30.24</v>
      </c>
      <c r="L405" s="134">
        <v>0.08</v>
      </c>
      <c r="M405" s="120">
        <v>19600</v>
      </c>
      <c r="N405" s="120">
        <v>21168</v>
      </c>
      <c r="Q405" s="126"/>
      <c r="R405" s="126"/>
    </row>
    <row r="406" spans="1:18" s="116" customFormat="1" ht="55.2" x14ac:dyDescent="0.3">
      <c r="A406" s="83">
        <v>47</v>
      </c>
      <c r="B406" s="105" t="s">
        <v>101</v>
      </c>
      <c r="C406" s="82" t="s">
        <v>15</v>
      </c>
      <c r="D406" s="82">
        <v>30</v>
      </c>
      <c r="E406" s="83" t="s">
        <v>1480</v>
      </c>
      <c r="F406" s="83" t="s">
        <v>1395</v>
      </c>
      <c r="G406" s="83" t="s">
        <v>1481</v>
      </c>
      <c r="H406" s="83" t="s">
        <v>1742</v>
      </c>
      <c r="I406" s="84">
        <v>30</v>
      </c>
      <c r="J406" s="119">
        <v>8.74</v>
      </c>
      <c r="K406" s="120">
        <v>9.44</v>
      </c>
      <c r="L406" s="134">
        <v>0.08</v>
      </c>
      <c r="M406" s="120">
        <v>262.2</v>
      </c>
      <c r="N406" s="120">
        <v>283.18</v>
      </c>
      <c r="Q406" s="126"/>
      <c r="R406" s="126"/>
    </row>
    <row r="407" spans="1:18" s="116" customFormat="1" ht="41.4" x14ac:dyDescent="0.3">
      <c r="A407" s="83">
        <v>48</v>
      </c>
      <c r="B407" s="105" t="s">
        <v>102</v>
      </c>
      <c r="C407" s="82" t="s">
        <v>15</v>
      </c>
      <c r="D407" s="82">
        <v>5</v>
      </c>
      <c r="E407" s="83" t="s">
        <v>1482</v>
      </c>
      <c r="F407" s="83" t="s">
        <v>881</v>
      </c>
      <c r="G407" s="83" t="s">
        <v>1483</v>
      </c>
      <c r="H407" s="83" t="s">
        <v>1742</v>
      </c>
      <c r="I407" s="84">
        <v>6</v>
      </c>
      <c r="J407" s="119">
        <v>10.24</v>
      </c>
      <c r="K407" s="120">
        <v>11.06</v>
      </c>
      <c r="L407" s="134">
        <v>0.08</v>
      </c>
      <c r="M407" s="120">
        <v>61.44</v>
      </c>
      <c r="N407" s="120">
        <v>66.36</v>
      </c>
      <c r="Q407" s="126"/>
      <c r="R407" s="126"/>
    </row>
    <row r="408" spans="1:18" s="116" customFormat="1" ht="69" x14ac:dyDescent="0.3">
      <c r="A408" s="83">
        <v>49</v>
      </c>
      <c r="B408" s="105" t="s">
        <v>631</v>
      </c>
      <c r="C408" s="82" t="s">
        <v>15</v>
      </c>
      <c r="D408" s="82">
        <v>600</v>
      </c>
      <c r="E408" s="83" t="s">
        <v>1484</v>
      </c>
      <c r="F408" s="83" t="s">
        <v>1052</v>
      </c>
      <c r="G408" s="83" t="s">
        <v>1485</v>
      </c>
      <c r="H408" s="83" t="s">
        <v>1742</v>
      </c>
      <c r="I408" s="84">
        <v>600</v>
      </c>
      <c r="J408" s="119">
        <v>4.0999999999999996</v>
      </c>
      <c r="K408" s="120">
        <v>4.43</v>
      </c>
      <c r="L408" s="134">
        <v>0.08</v>
      </c>
      <c r="M408" s="120">
        <v>2460</v>
      </c>
      <c r="N408" s="120">
        <v>2656.8</v>
      </c>
      <c r="Q408" s="126"/>
      <c r="R408" s="126"/>
    </row>
    <row r="409" spans="1:18" s="116" customFormat="1" ht="55.2" x14ac:dyDescent="0.3">
      <c r="A409" s="83">
        <v>50</v>
      </c>
      <c r="B409" s="105" t="s">
        <v>209</v>
      </c>
      <c r="C409" s="82" t="s">
        <v>15</v>
      </c>
      <c r="D409" s="82">
        <v>5</v>
      </c>
      <c r="E409" s="83" t="s">
        <v>1486</v>
      </c>
      <c r="F409" s="83" t="s">
        <v>1487</v>
      </c>
      <c r="G409" s="83" t="s">
        <v>1488</v>
      </c>
      <c r="H409" s="83" t="s">
        <v>1742</v>
      </c>
      <c r="I409" s="84">
        <v>5</v>
      </c>
      <c r="J409" s="119">
        <v>46</v>
      </c>
      <c r="K409" s="120">
        <v>49.68</v>
      </c>
      <c r="L409" s="134">
        <v>0.08</v>
      </c>
      <c r="M409" s="120">
        <v>230</v>
      </c>
      <c r="N409" s="120">
        <v>248.4</v>
      </c>
      <c r="Q409" s="126"/>
      <c r="R409" s="126"/>
    </row>
    <row r="410" spans="1:18" s="116" customFormat="1" ht="41.4" x14ac:dyDescent="0.3">
      <c r="A410" s="83">
        <v>51</v>
      </c>
      <c r="B410" s="105" t="s">
        <v>210</v>
      </c>
      <c r="C410" s="82" t="s">
        <v>15</v>
      </c>
      <c r="D410" s="82">
        <v>20</v>
      </c>
      <c r="E410" s="83" t="s">
        <v>1489</v>
      </c>
      <c r="F410" s="83" t="s">
        <v>1490</v>
      </c>
      <c r="G410" s="83" t="s">
        <v>1491</v>
      </c>
      <c r="H410" s="83" t="s">
        <v>1742</v>
      </c>
      <c r="I410" s="84">
        <v>20</v>
      </c>
      <c r="J410" s="119">
        <v>45.92</v>
      </c>
      <c r="K410" s="120">
        <v>49.59</v>
      </c>
      <c r="L410" s="134">
        <v>0.08</v>
      </c>
      <c r="M410" s="120">
        <v>918.4</v>
      </c>
      <c r="N410" s="120">
        <v>991.87</v>
      </c>
      <c r="Q410" s="126"/>
      <c r="R410" s="126"/>
    </row>
    <row r="411" spans="1:18" s="116" customFormat="1" ht="55.2" x14ac:dyDescent="0.3">
      <c r="A411" s="83">
        <v>52</v>
      </c>
      <c r="B411" s="105" t="s">
        <v>212</v>
      </c>
      <c r="C411" s="82" t="s">
        <v>15</v>
      </c>
      <c r="D411" s="82">
        <v>10</v>
      </c>
      <c r="E411" s="83" t="s">
        <v>1492</v>
      </c>
      <c r="F411" s="83" t="s">
        <v>1493</v>
      </c>
      <c r="G411" s="83" t="s">
        <v>1494</v>
      </c>
      <c r="H411" s="83" t="s">
        <v>1742</v>
      </c>
      <c r="I411" s="84">
        <v>10</v>
      </c>
      <c r="J411" s="119">
        <v>44.69</v>
      </c>
      <c r="K411" s="120">
        <v>48.27</v>
      </c>
      <c r="L411" s="134">
        <v>0.08</v>
      </c>
      <c r="M411" s="120">
        <v>446.9</v>
      </c>
      <c r="N411" s="120">
        <v>482.65</v>
      </c>
      <c r="Q411" s="126"/>
      <c r="R411" s="126"/>
    </row>
    <row r="412" spans="1:18" s="116" customFormat="1" ht="27.6" x14ac:dyDescent="0.3">
      <c r="A412" s="83">
        <v>53</v>
      </c>
      <c r="B412" s="105" t="s">
        <v>28</v>
      </c>
      <c r="C412" s="82" t="s">
        <v>15</v>
      </c>
      <c r="D412" s="82">
        <v>600</v>
      </c>
      <c r="E412" s="83" t="s">
        <v>1495</v>
      </c>
      <c r="F412" s="83" t="s">
        <v>1453</v>
      </c>
      <c r="G412" s="83" t="s">
        <v>1496</v>
      </c>
      <c r="H412" s="83" t="s">
        <v>1742</v>
      </c>
      <c r="I412" s="84">
        <v>600</v>
      </c>
      <c r="J412" s="119">
        <v>14.28</v>
      </c>
      <c r="K412" s="120">
        <v>15.42</v>
      </c>
      <c r="L412" s="134">
        <v>0.08</v>
      </c>
      <c r="M412" s="120">
        <v>8568</v>
      </c>
      <c r="N412" s="120">
        <v>9253.44</v>
      </c>
      <c r="Q412" s="126"/>
      <c r="R412" s="126"/>
    </row>
    <row r="413" spans="1:18" s="116" customFormat="1" ht="110.4" x14ac:dyDescent="0.3">
      <c r="A413" s="83">
        <v>54</v>
      </c>
      <c r="B413" s="105" t="s">
        <v>222</v>
      </c>
      <c r="C413" s="82" t="s">
        <v>15</v>
      </c>
      <c r="D413" s="82">
        <v>20</v>
      </c>
      <c r="E413" s="83" t="s">
        <v>1497</v>
      </c>
      <c r="F413" s="83" t="s">
        <v>977</v>
      </c>
      <c r="G413" s="83" t="s">
        <v>1498</v>
      </c>
      <c r="H413" s="83" t="s">
        <v>1742</v>
      </c>
      <c r="I413" s="84">
        <v>20</v>
      </c>
      <c r="J413" s="119">
        <v>15.75</v>
      </c>
      <c r="K413" s="120">
        <v>17.010000000000002</v>
      </c>
      <c r="L413" s="134">
        <v>0.08</v>
      </c>
      <c r="M413" s="120">
        <v>315</v>
      </c>
      <c r="N413" s="120">
        <v>340.2</v>
      </c>
      <c r="Q413" s="126"/>
      <c r="R413" s="126"/>
    </row>
    <row r="414" spans="1:18" s="116" customFormat="1" ht="110.4" x14ac:dyDescent="0.3">
      <c r="A414" s="83">
        <v>55</v>
      </c>
      <c r="B414" s="105" t="s">
        <v>632</v>
      </c>
      <c r="C414" s="82" t="s">
        <v>15</v>
      </c>
      <c r="D414" s="82">
        <v>16</v>
      </c>
      <c r="E414" s="83" t="s">
        <v>1499</v>
      </c>
      <c r="F414" s="83" t="s">
        <v>977</v>
      </c>
      <c r="G414" s="83" t="s">
        <v>1500</v>
      </c>
      <c r="H414" s="83" t="s">
        <v>1742</v>
      </c>
      <c r="I414" s="84">
        <v>16</v>
      </c>
      <c r="J414" s="119">
        <v>40.950000000000003</v>
      </c>
      <c r="K414" s="120">
        <v>44.23</v>
      </c>
      <c r="L414" s="134">
        <v>0.08</v>
      </c>
      <c r="M414" s="120">
        <v>655.20000000000005</v>
      </c>
      <c r="N414" s="120">
        <v>707.62</v>
      </c>
      <c r="Q414" s="126"/>
      <c r="R414" s="126"/>
    </row>
    <row r="415" spans="1:18" s="116" customFormat="1" ht="41.4" x14ac:dyDescent="0.3">
      <c r="A415" s="83">
        <v>56</v>
      </c>
      <c r="B415" s="105" t="s">
        <v>633</v>
      </c>
      <c r="C415" s="82" t="s">
        <v>15</v>
      </c>
      <c r="D415" s="82">
        <v>10</v>
      </c>
      <c r="E415" s="83" t="s">
        <v>1501</v>
      </c>
      <c r="F415" s="83" t="s">
        <v>1502</v>
      </c>
      <c r="G415" s="83" t="s">
        <v>1503</v>
      </c>
      <c r="H415" s="83" t="s">
        <v>1742</v>
      </c>
      <c r="I415" s="84">
        <v>10</v>
      </c>
      <c r="J415" s="119">
        <v>19.690000000000001</v>
      </c>
      <c r="K415" s="120">
        <v>21.27</v>
      </c>
      <c r="L415" s="134">
        <v>0.08</v>
      </c>
      <c r="M415" s="120">
        <v>196.9</v>
      </c>
      <c r="N415" s="120">
        <v>212.65</v>
      </c>
      <c r="Q415" s="126"/>
      <c r="R415" s="126"/>
    </row>
    <row r="416" spans="1:18" s="116" customFormat="1" ht="69" x14ac:dyDescent="0.3">
      <c r="A416" s="83">
        <v>57</v>
      </c>
      <c r="B416" s="105" t="s">
        <v>634</v>
      </c>
      <c r="C416" s="82" t="s">
        <v>15</v>
      </c>
      <c r="D416" s="82">
        <v>10</v>
      </c>
      <c r="E416" s="83" t="s">
        <v>1504</v>
      </c>
      <c r="F416" s="83" t="s">
        <v>789</v>
      </c>
      <c r="G416" s="83" t="s">
        <v>1505</v>
      </c>
      <c r="H416" s="83" t="s">
        <v>1742</v>
      </c>
      <c r="I416" s="84">
        <v>10</v>
      </c>
      <c r="J416" s="119">
        <v>6.52</v>
      </c>
      <c r="K416" s="120">
        <v>7.04</v>
      </c>
      <c r="L416" s="134">
        <v>0.08</v>
      </c>
      <c r="M416" s="120">
        <v>65.2</v>
      </c>
      <c r="N416" s="120">
        <v>70.42</v>
      </c>
      <c r="Q416" s="126"/>
      <c r="R416" s="126"/>
    </row>
    <row r="417" spans="1:18" s="116" customFormat="1" ht="69" x14ac:dyDescent="0.3">
      <c r="A417" s="83">
        <v>58</v>
      </c>
      <c r="B417" s="105" t="s">
        <v>215</v>
      </c>
      <c r="C417" s="82" t="s">
        <v>15</v>
      </c>
      <c r="D417" s="82">
        <v>20</v>
      </c>
      <c r="E417" s="83" t="s">
        <v>1506</v>
      </c>
      <c r="F417" s="83" t="s">
        <v>1507</v>
      </c>
      <c r="G417" s="83" t="s">
        <v>1508</v>
      </c>
      <c r="H417" s="83" t="s">
        <v>1742</v>
      </c>
      <c r="I417" s="84">
        <v>6</v>
      </c>
      <c r="J417" s="119">
        <v>41.22</v>
      </c>
      <c r="K417" s="120">
        <v>44.52</v>
      </c>
      <c r="L417" s="134">
        <v>0.08</v>
      </c>
      <c r="M417" s="120">
        <v>247.32</v>
      </c>
      <c r="N417" s="120">
        <v>267.11</v>
      </c>
      <c r="Q417" s="126"/>
      <c r="R417" s="126"/>
    </row>
    <row r="418" spans="1:18" s="116" customFormat="1" ht="27.6" x14ac:dyDescent="0.3">
      <c r="A418" s="83">
        <v>59</v>
      </c>
      <c r="B418" s="105" t="s">
        <v>216</v>
      </c>
      <c r="C418" s="82" t="s">
        <v>15</v>
      </c>
      <c r="D418" s="82">
        <v>60</v>
      </c>
      <c r="E418" s="83" t="s">
        <v>1509</v>
      </c>
      <c r="F418" s="83" t="s">
        <v>1218</v>
      </c>
      <c r="G418" s="83" t="s">
        <v>1510</v>
      </c>
      <c r="H418" s="83" t="s">
        <v>1742</v>
      </c>
      <c r="I418" s="84">
        <v>60</v>
      </c>
      <c r="J418" s="119">
        <v>43.08</v>
      </c>
      <c r="K418" s="120">
        <v>46.53</v>
      </c>
      <c r="L418" s="134">
        <v>0.08</v>
      </c>
      <c r="M418" s="120">
        <v>2584.8000000000002</v>
      </c>
      <c r="N418" s="120">
        <v>2791.58</v>
      </c>
      <c r="Q418" s="126"/>
      <c r="R418" s="126"/>
    </row>
    <row r="419" spans="1:18" s="116" customFormat="1" ht="55.2" x14ac:dyDescent="0.3">
      <c r="A419" s="83">
        <v>60</v>
      </c>
      <c r="B419" s="105" t="s">
        <v>30</v>
      </c>
      <c r="C419" s="82" t="s">
        <v>15</v>
      </c>
      <c r="D419" s="82">
        <v>50</v>
      </c>
      <c r="E419" s="83" t="s">
        <v>1816</v>
      </c>
      <c r="F419" s="83" t="s">
        <v>1817</v>
      </c>
      <c r="G419" s="83" t="s">
        <v>1818</v>
      </c>
      <c r="H419" s="83" t="s">
        <v>1742</v>
      </c>
      <c r="I419" s="84">
        <v>500</v>
      </c>
      <c r="J419" s="119">
        <v>12.72</v>
      </c>
      <c r="K419" s="120">
        <v>13.74</v>
      </c>
      <c r="L419" s="134">
        <v>0.08</v>
      </c>
      <c r="M419" s="120">
        <v>6360</v>
      </c>
      <c r="N419" s="120">
        <v>6868.8</v>
      </c>
      <c r="Q419" s="126"/>
      <c r="R419" s="126"/>
    </row>
    <row r="420" spans="1:18" s="116" customFormat="1" ht="41.4" x14ac:dyDescent="0.3">
      <c r="A420" s="83">
        <v>61</v>
      </c>
      <c r="B420" s="105" t="s">
        <v>217</v>
      </c>
      <c r="C420" s="82" t="s">
        <v>15</v>
      </c>
      <c r="D420" s="82">
        <v>30</v>
      </c>
      <c r="E420" s="83" t="s">
        <v>1511</v>
      </c>
      <c r="F420" s="83" t="s">
        <v>1493</v>
      </c>
      <c r="G420" s="83" t="s">
        <v>1512</v>
      </c>
      <c r="H420" s="83" t="s">
        <v>1742</v>
      </c>
      <c r="I420" s="84">
        <v>30</v>
      </c>
      <c r="J420" s="119">
        <v>20.41</v>
      </c>
      <c r="K420" s="120">
        <v>22.04</v>
      </c>
      <c r="L420" s="134">
        <v>0.08</v>
      </c>
      <c r="M420" s="120">
        <v>612.29999999999995</v>
      </c>
      <c r="N420" s="120">
        <v>661.28</v>
      </c>
      <c r="Q420" s="126"/>
      <c r="R420" s="126"/>
    </row>
    <row r="421" spans="1:18" s="116" customFormat="1" ht="41.4" x14ac:dyDescent="0.3">
      <c r="A421" s="83">
        <v>62</v>
      </c>
      <c r="B421" s="105" t="s">
        <v>218</v>
      </c>
      <c r="C421" s="82" t="s">
        <v>15</v>
      </c>
      <c r="D421" s="82">
        <v>10</v>
      </c>
      <c r="E421" s="83" t="s">
        <v>1513</v>
      </c>
      <c r="F421" s="83" t="s">
        <v>1493</v>
      </c>
      <c r="G421" s="83" t="s">
        <v>1514</v>
      </c>
      <c r="H421" s="83" t="s">
        <v>1742</v>
      </c>
      <c r="I421" s="84">
        <v>10</v>
      </c>
      <c r="J421" s="119">
        <v>28.12</v>
      </c>
      <c r="K421" s="120">
        <v>30.37</v>
      </c>
      <c r="L421" s="134">
        <v>0.08</v>
      </c>
      <c r="M421" s="120">
        <v>281.2</v>
      </c>
      <c r="N421" s="120">
        <v>303.7</v>
      </c>
      <c r="Q421" s="126"/>
      <c r="R421" s="126"/>
    </row>
    <row r="422" spans="1:18" s="116" customFormat="1" ht="41.4" x14ac:dyDescent="0.3">
      <c r="A422" s="83">
        <v>63</v>
      </c>
      <c r="B422" s="105" t="s">
        <v>219</v>
      </c>
      <c r="C422" s="82" t="s">
        <v>15</v>
      </c>
      <c r="D422" s="82">
        <v>40</v>
      </c>
      <c r="E422" s="83" t="s">
        <v>1515</v>
      </c>
      <c r="F422" s="83" t="s">
        <v>797</v>
      </c>
      <c r="G422" s="83" t="s">
        <v>1516</v>
      </c>
      <c r="H422" s="83" t="s">
        <v>1742</v>
      </c>
      <c r="I422" s="84">
        <v>40</v>
      </c>
      <c r="J422" s="119">
        <v>37.04</v>
      </c>
      <c r="K422" s="120">
        <v>40</v>
      </c>
      <c r="L422" s="134">
        <v>0.08</v>
      </c>
      <c r="M422" s="120">
        <v>1481.6</v>
      </c>
      <c r="N422" s="120">
        <v>1600.13</v>
      </c>
      <c r="Q422" s="126"/>
      <c r="R422" s="126"/>
    </row>
    <row r="423" spans="1:18" s="116" customFormat="1" ht="27.6" x14ac:dyDescent="0.3">
      <c r="A423" s="83">
        <v>64</v>
      </c>
      <c r="B423" s="105" t="s">
        <v>220</v>
      </c>
      <c r="C423" s="82" t="s">
        <v>15</v>
      </c>
      <c r="D423" s="82">
        <v>10</v>
      </c>
      <c r="E423" s="83" t="s">
        <v>1517</v>
      </c>
      <c r="F423" s="83" t="s">
        <v>1502</v>
      </c>
      <c r="G423" s="83" t="s">
        <v>1518</v>
      </c>
      <c r="H423" s="83" t="s">
        <v>1742</v>
      </c>
      <c r="I423" s="84">
        <v>10</v>
      </c>
      <c r="J423" s="119">
        <v>36.159999999999997</v>
      </c>
      <c r="K423" s="120">
        <v>39.049999999999997</v>
      </c>
      <c r="L423" s="134">
        <v>0.08</v>
      </c>
      <c r="M423" s="120">
        <v>361.6</v>
      </c>
      <c r="N423" s="120">
        <v>390.53</v>
      </c>
      <c r="Q423" s="126"/>
      <c r="R423" s="126"/>
    </row>
    <row r="424" spans="1:18" s="116" customFormat="1" ht="27.6" x14ac:dyDescent="0.3">
      <c r="A424" s="83">
        <v>65</v>
      </c>
      <c r="B424" s="105" t="s">
        <v>221</v>
      </c>
      <c r="C424" s="82" t="s">
        <v>15</v>
      </c>
      <c r="D424" s="82">
        <v>5</v>
      </c>
      <c r="E424" s="83" t="s">
        <v>1519</v>
      </c>
      <c r="F424" s="83" t="s">
        <v>965</v>
      </c>
      <c r="G424" s="83" t="s">
        <v>1520</v>
      </c>
      <c r="H424" s="83" t="s">
        <v>1742</v>
      </c>
      <c r="I424" s="84">
        <v>5</v>
      </c>
      <c r="J424" s="119">
        <v>14.63</v>
      </c>
      <c r="K424" s="120">
        <v>15.8</v>
      </c>
      <c r="L424" s="134">
        <v>0.08</v>
      </c>
      <c r="M424" s="120">
        <v>73.150000000000006</v>
      </c>
      <c r="N424" s="120">
        <v>79</v>
      </c>
      <c r="Q424" s="126"/>
      <c r="R424" s="126"/>
    </row>
    <row r="425" spans="1:18" s="116" customFormat="1" ht="55.2" x14ac:dyDescent="0.3">
      <c r="A425" s="83">
        <v>66</v>
      </c>
      <c r="B425" s="105" t="s">
        <v>454</v>
      </c>
      <c r="C425" s="89" t="s">
        <v>15</v>
      </c>
      <c r="D425" s="89">
        <v>5</v>
      </c>
      <c r="E425" s="83" t="s">
        <v>1521</v>
      </c>
      <c r="F425" s="83" t="s">
        <v>903</v>
      </c>
      <c r="G425" s="83" t="s">
        <v>1522</v>
      </c>
      <c r="H425" s="83" t="s">
        <v>1742</v>
      </c>
      <c r="I425" s="84">
        <v>5</v>
      </c>
      <c r="J425" s="119">
        <v>75.260000000000005</v>
      </c>
      <c r="K425" s="120">
        <v>81.28</v>
      </c>
      <c r="L425" s="134">
        <v>0.08</v>
      </c>
      <c r="M425" s="120">
        <v>376.3</v>
      </c>
      <c r="N425" s="120">
        <v>406.4</v>
      </c>
      <c r="Q425" s="126"/>
      <c r="R425" s="126"/>
    </row>
    <row r="426" spans="1:18" s="116" customFormat="1" ht="69" x14ac:dyDescent="0.3">
      <c r="A426" s="83">
        <v>67</v>
      </c>
      <c r="B426" s="105" t="s">
        <v>271</v>
      </c>
      <c r="C426" s="89" t="s">
        <v>15</v>
      </c>
      <c r="D426" s="89">
        <v>5</v>
      </c>
      <c r="E426" s="83" t="s">
        <v>1523</v>
      </c>
      <c r="F426" s="83" t="s">
        <v>1172</v>
      </c>
      <c r="G426" s="83" t="s">
        <v>1524</v>
      </c>
      <c r="H426" s="83" t="s">
        <v>1742</v>
      </c>
      <c r="I426" s="84">
        <v>5</v>
      </c>
      <c r="J426" s="119">
        <v>27.52</v>
      </c>
      <c r="K426" s="120">
        <v>29.72</v>
      </c>
      <c r="L426" s="134">
        <v>0.08</v>
      </c>
      <c r="M426" s="120">
        <v>137.6</v>
      </c>
      <c r="N426" s="120">
        <v>148.61000000000001</v>
      </c>
      <c r="Q426" s="126"/>
      <c r="R426" s="126"/>
    </row>
    <row r="427" spans="1:18" s="116" customFormat="1" ht="27.6" x14ac:dyDescent="0.3">
      <c r="A427" s="83">
        <v>68</v>
      </c>
      <c r="B427" s="102" t="s">
        <v>319</v>
      </c>
      <c r="C427" s="89" t="s">
        <v>15</v>
      </c>
      <c r="D427" s="89">
        <v>20</v>
      </c>
      <c r="E427" s="83" t="s">
        <v>1525</v>
      </c>
      <c r="F427" s="83" t="s">
        <v>1144</v>
      </c>
      <c r="G427" s="83" t="s">
        <v>1526</v>
      </c>
      <c r="H427" s="83" t="s">
        <v>1742</v>
      </c>
      <c r="I427" s="84">
        <v>20</v>
      </c>
      <c r="J427" s="119">
        <v>38.43</v>
      </c>
      <c r="K427" s="120">
        <v>41.5</v>
      </c>
      <c r="L427" s="134">
        <v>0.08</v>
      </c>
      <c r="M427" s="120">
        <v>768.6</v>
      </c>
      <c r="N427" s="120">
        <v>830.09</v>
      </c>
      <c r="Q427" s="126"/>
      <c r="R427" s="126"/>
    </row>
    <row r="428" spans="1:18" s="116" customFormat="1" ht="55.2" x14ac:dyDescent="0.3">
      <c r="A428" s="83">
        <v>69</v>
      </c>
      <c r="B428" s="102" t="s">
        <v>635</v>
      </c>
      <c r="C428" s="89" t="s">
        <v>15</v>
      </c>
      <c r="D428" s="89">
        <v>10</v>
      </c>
      <c r="E428" s="83" t="s">
        <v>1527</v>
      </c>
      <c r="F428" s="83" t="s">
        <v>1528</v>
      </c>
      <c r="G428" s="83" t="s">
        <v>1529</v>
      </c>
      <c r="H428" s="83" t="s">
        <v>1742</v>
      </c>
      <c r="I428" s="84">
        <v>10</v>
      </c>
      <c r="J428" s="119">
        <v>363</v>
      </c>
      <c r="K428" s="120">
        <v>446.49</v>
      </c>
      <c r="L428" s="134">
        <v>0.23</v>
      </c>
      <c r="M428" s="120">
        <v>3630</v>
      </c>
      <c r="N428" s="120">
        <v>4464.8999999999996</v>
      </c>
      <c r="Q428" s="126"/>
      <c r="R428" s="126"/>
    </row>
    <row r="429" spans="1:18" s="116" customFormat="1" ht="41.4" x14ac:dyDescent="0.3">
      <c r="A429" s="83">
        <v>70</v>
      </c>
      <c r="B429" s="102" t="s">
        <v>320</v>
      </c>
      <c r="C429" s="89" t="s">
        <v>14</v>
      </c>
      <c r="D429" s="89">
        <v>40</v>
      </c>
      <c r="E429" s="83" t="s">
        <v>1530</v>
      </c>
      <c r="F429" s="83" t="s">
        <v>1056</v>
      </c>
      <c r="G429" s="83" t="s">
        <v>1531</v>
      </c>
      <c r="H429" s="83" t="s">
        <v>1742</v>
      </c>
      <c r="I429" s="84">
        <v>48</v>
      </c>
      <c r="J429" s="119">
        <v>135.72999999999999</v>
      </c>
      <c r="K429" s="120">
        <v>146.59</v>
      </c>
      <c r="L429" s="134">
        <v>0.08</v>
      </c>
      <c r="M429" s="120">
        <v>6515.04</v>
      </c>
      <c r="N429" s="120">
        <v>7036.24</v>
      </c>
      <c r="Q429" s="126"/>
      <c r="R429" s="126"/>
    </row>
    <row r="430" spans="1:18" s="116" customFormat="1" ht="69" x14ac:dyDescent="0.3">
      <c r="A430" s="83">
        <v>71</v>
      </c>
      <c r="B430" s="105" t="s">
        <v>321</v>
      </c>
      <c r="C430" s="89" t="s">
        <v>15</v>
      </c>
      <c r="D430" s="82">
        <v>26</v>
      </c>
      <c r="E430" s="83" t="s">
        <v>1532</v>
      </c>
      <c r="F430" s="83" t="s">
        <v>1395</v>
      </c>
      <c r="G430" s="83" t="s">
        <v>1533</v>
      </c>
      <c r="H430" s="83" t="s">
        <v>1742</v>
      </c>
      <c r="I430" s="84">
        <v>26</v>
      </c>
      <c r="J430" s="119">
        <v>32.380000000000003</v>
      </c>
      <c r="K430" s="120">
        <v>34.97</v>
      </c>
      <c r="L430" s="134">
        <v>0.08</v>
      </c>
      <c r="M430" s="120">
        <v>841.88</v>
      </c>
      <c r="N430" s="120">
        <v>909.23</v>
      </c>
      <c r="Q430" s="126"/>
      <c r="R430" s="126"/>
    </row>
    <row r="431" spans="1:18" s="116" customFormat="1" ht="41.4" x14ac:dyDescent="0.3">
      <c r="A431" s="83">
        <v>72</v>
      </c>
      <c r="B431" s="105" t="s">
        <v>322</v>
      </c>
      <c r="C431" s="89" t="s">
        <v>14</v>
      </c>
      <c r="D431" s="82">
        <v>20</v>
      </c>
      <c r="E431" s="83" t="s">
        <v>1534</v>
      </c>
      <c r="F431" s="83" t="s">
        <v>1535</v>
      </c>
      <c r="G431" s="83" t="s">
        <v>1536</v>
      </c>
      <c r="H431" s="83" t="s">
        <v>1742</v>
      </c>
      <c r="I431" s="84">
        <v>20</v>
      </c>
      <c r="J431" s="119">
        <v>34.92</v>
      </c>
      <c r="K431" s="120">
        <v>37.71</v>
      </c>
      <c r="L431" s="134">
        <v>0.08</v>
      </c>
      <c r="M431" s="120">
        <v>698.4</v>
      </c>
      <c r="N431" s="120">
        <v>754.27</v>
      </c>
      <c r="Q431" s="126"/>
      <c r="R431" s="126"/>
    </row>
    <row r="432" spans="1:18" s="116" customFormat="1" ht="69" x14ac:dyDescent="0.3">
      <c r="A432" s="83">
        <v>73</v>
      </c>
      <c r="B432" s="105" t="s">
        <v>351</v>
      </c>
      <c r="C432" s="89" t="s">
        <v>15</v>
      </c>
      <c r="D432" s="110">
        <v>3</v>
      </c>
      <c r="E432" s="83" t="s">
        <v>1808</v>
      </c>
      <c r="F432" s="83" t="s">
        <v>1809</v>
      </c>
      <c r="G432" s="83" t="s">
        <v>1537</v>
      </c>
      <c r="H432" s="83" t="s">
        <v>1742</v>
      </c>
      <c r="I432" s="84">
        <v>3</v>
      </c>
      <c r="J432" s="119">
        <v>64.650000000000006</v>
      </c>
      <c r="K432" s="120">
        <v>69.819999999999993</v>
      </c>
      <c r="L432" s="134">
        <v>0.08</v>
      </c>
      <c r="M432" s="120">
        <v>193.95</v>
      </c>
      <c r="N432" s="120">
        <v>209.47</v>
      </c>
      <c r="Q432" s="126"/>
      <c r="R432" s="126"/>
    </row>
    <row r="433" spans="1:18" s="116" customFormat="1" ht="55.2" x14ac:dyDescent="0.3">
      <c r="A433" s="83">
        <v>74</v>
      </c>
      <c r="B433" s="105" t="s">
        <v>636</v>
      </c>
      <c r="C433" s="89" t="s">
        <v>14</v>
      </c>
      <c r="D433" s="82">
        <v>600</v>
      </c>
      <c r="E433" s="83" t="s">
        <v>1819</v>
      </c>
      <c r="F433" s="83" t="s">
        <v>1820</v>
      </c>
      <c r="G433" s="83" t="s">
        <v>1821</v>
      </c>
      <c r="H433" s="83" t="s">
        <v>1742</v>
      </c>
      <c r="I433" s="84">
        <v>600</v>
      </c>
      <c r="J433" s="119">
        <v>3.18</v>
      </c>
      <c r="K433" s="120">
        <v>3.34</v>
      </c>
      <c r="L433" s="134">
        <v>0.05</v>
      </c>
      <c r="M433" s="120">
        <v>1908</v>
      </c>
      <c r="N433" s="120">
        <v>2003.4</v>
      </c>
      <c r="Q433" s="126"/>
      <c r="R433" s="126"/>
    </row>
    <row r="434" spans="1:18" s="116" customFormat="1" ht="110.4" x14ac:dyDescent="0.3">
      <c r="A434" s="83">
        <v>75</v>
      </c>
      <c r="B434" s="105" t="s">
        <v>466</v>
      </c>
      <c r="C434" s="89" t="s">
        <v>15</v>
      </c>
      <c r="D434" s="82">
        <v>3</v>
      </c>
      <c r="E434" s="83" t="s">
        <v>1538</v>
      </c>
      <c r="F434" s="83" t="s">
        <v>1539</v>
      </c>
      <c r="G434" s="83" t="s">
        <v>1540</v>
      </c>
      <c r="H434" s="83" t="s">
        <v>1742</v>
      </c>
      <c r="I434" s="84">
        <v>3</v>
      </c>
      <c r="J434" s="119">
        <v>338.92</v>
      </c>
      <c r="K434" s="120">
        <v>366.03</v>
      </c>
      <c r="L434" s="134">
        <v>0.08</v>
      </c>
      <c r="M434" s="120">
        <v>1016.76</v>
      </c>
      <c r="N434" s="120">
        <v>1098.0999999999999</v>
      </c>
      <c r="Q434" s="126"/>
      <c r="R434" s="126"/>
    </row>
    <row r="435" spans="1:18" s="116" customFormat="1" ht="41.4" x14ac:dyDescent="0.3">
      <c r="A435" s="83">
        <v>76</v>
      </c>
      <c r="B435" s="105" t="s">
        <v>81</v>
      </c>
      <c r="C435" s="89" t="s">
        <v>15</v>
      </c>
      <c r="D435" s="82">
        <v>15</v>
      </c>
      <c r="E435" s="83" t="s">
        <v>1541</v>
      </c>
      <c r="F435" s="83" t="s">
        <v>1094</v>
      </c>
      <c r="G435" s="83" t="s">
        <v>1542</v>
      </c>
      <c r="H435" s="83" t="s">
        <v>1742</v>
      </c>
      <c r="I435" s="84">
        <v>15</v>
      </c>
      <c r="J435" s="119">
        <v>20.21</v>
      </c>
      <c r="K435" s="120">
        <v>21.83</v>
      </c>
      <c r="L435" s="134">
        <v>0.08</v>
      </c>
      <c r="M435" s="120">
        <v>303.14999999999998</v>
      </c>
      <c r="N435" s="120">
        <v>327.39999999999998</v>
      </c>
      <c r="Q435" s="126"/>
      <c r="R435" s="126"/>
    </row>
    <row r="436" spans="1:18" s="116" customFormat="1" ht="27.6" x14ac:dyDescent="0.3">
      <c r="A436" s="83">
        <v>77</v>
      </c>
      <c r="B436" s="105" t="s">
        <v>80</v>
      </c>
      <c r="C436" s="89" t="s">
        <v>14</v>
      </c>
      <c r="D436" s="82">
        <v>10</v>
      </c>
      <c r="E436" s="83" t="s">
        <v>1543</v>
      </c>
      <c r="F436" s="83" t="s">
        <v>868</v>
      </c>
      <c r="G436" s="83" t="s">
        <v>1544</v>
      </c>
      <c r="H436" s="83" t="s">
        <v>1742</v>
      </c>
      <c r="I436" s="84">
        <v>10</v>
      </c>
      <c r="J436" s="119">
        <v>10.81</v>
      </c>
      <c r="K436" s="120">
        <v>11.67</v>
      </c>
      <c r="L436" s="134">
        <v>0.08</v>
      </c>
      <c r="M436" s="120">
        <v>108.1</v>
      </c>
      <c r="N436" s="120">
        <v>116.75</v>
      </c>
      <c r="Q436" s="126"/>
      <c r="R436" s="126"/>
    </row>
    <row r="437" spans="1:18" s="116" customFormat="1" ht="41.4" x14ac:dyDescent="0.3">
      <c r="A437" s="83">
        <v>78</v>
      </c>
      <c r="B437" s="105" t="s">
        <v>323</v>
      </c>
      <c r="C437" s="89" t="s">
        <v>14</v>
      </c>
      <c r="D437" s="82">
        <v>10</v>
      </c>
      <c r="E437" s="83" t="s">
        <v>1545</v>
      </c>
      <c r="F437" s="83" t="s">
        <v>962</v>
      </c>
      <c r="G437" s="83" t="s">
        <v>1546</v>
      </c>
      <c r="H437" s="83" t="s">
        <v>1742</v>
      </c>
      <c r="I437" s="84">
        <v>10</v>
      </c>
      <c r="J437" s="119">
        <v>38.880000000000003</v>
      </c>
      <c r="K437" s="120">
        <v>41.99</v>
      </c>
      <c r="L437" s="134">
        <v>0.08</v>
      </c>
      <c r="M437" s="120">
        <v>388.8</v>
      </c>
      <c r="N437" s="120">
        <v>419.9</v>
      </c>
      <c r="Q437" s="126"/>
      <c r="R437" s="126"/>
    </row>
    <row r="438" spans="1:18" s="116" customFormat="1" ht="69" x14ac:dyDescent="0.3">
      <c r="A438" s="83">
        <v>79</v>
      </c>
      <c r="B438" s="105" t="s">
        <v>324</v>
      </c>
      <c r="C438" s="89" t="s">
        <v>15</v>
      </c>
      <c r="D438" s="82">
        <v>26</v>
      </c>
      <c r="E438" s="83" t="s">
        <v>1547</v>
      </c>
      <c r="F438" s="83" t="s">
        <v>783</v>
      </c>
      <c r="G438" s="83" t="s">
        <v>1548</v>
      </c>
      <c r="H438" s="83" t="s">
        <v>1742</v>
      </c>
      <c r="I438" s="84">
        <v>26</v>
      </c>
      <c r="J438" s="119">
        <v>5.51</v>
      </c>
      <c r="K438" s="120">
        <v>5.95</v>
      </c>
      <c r="L438" s="134">
        <v>0.08</v>
      </c>
      <c r="M438" s="120">
        <v>143.26</v>
      </c>
      <c r="N438" s="120">
        <v>154.72</v>
      </c>
      <c r="Q438" s="126"/>
      <c r="R438" s="126"/>
    </row>
    <row r="439" spans="1:18" s="116" customFormat="1" ht="41.4" x14ac:dyDescent="0.3">
      <c r="A439" s="83">
        <v>80</v>
      </c>
      <c r="B439" s="105" t="s">
        <v>325</v>
      </c>
      <c r="C439" s="89" t="s">
        <v>14</v>
      </c>
      <c r="D439" s="82">
        <v>10</v>
      </c>
      <c r="E439" s="83" t="s">
        <v>1549</v>
      </c>
      <c r="F439" s="83" t="s">
        <v>871</v>
      </c>
      <c r="G439" s="83" t="s">
        <v>1550</v>
      </c>
      <c r="H439" s="83" t="s">
        <v>1742</v>
      </c>
      <c r="I439" s="84">
        <v>10</v>
      </c>
      <c r="J439" s="119">
        <v>33.479999999999997</v>
      </c>
      <c r="K439" s="120">
        <v>36.159999999999997</v>
      </c>
      <c r="L439" s="134">
        <v>0.08</v>
      </c>
      <c r="M439" s="120">
        <v>334.8</v>
      </c>
      <c r="N439" s="120">
        <v>361.58</v>
      </c>
      <c r="Q439" s="126"/>
      <c r="R439" s="126"/>
    </row>
    <row r="440" spans="1:18" s="116" customFormat="1" ht="41.4" x14ac:dyDescent="0.3">
      <c r="A440" s="83">
        <v>81</v>
      </c>
      <c r="B440" s="105" t="s">
        <v>637</v>
      </c>
      <c r="C440" s="89" t="s">
        <v>14</v>
      </c>
      <c r="D440" s="82">
        <v>15</v>
      </c>
      <c r="E440" s="83" t="s">
        <v>1551</v>
      </c>
      <c r="F440" s="83" t="s">
        <v>1437</v>
      </c>
      <c r="G440" s="83" t="s">
        <v>1552</v>
      </c>
      <c r="H440" s="83" t="s">
        <v>1742</v>
      </c>
      <c r="I440" s="84">
        <v>15</v>
      </c>
      <c r="J440" s="119">
        <v>30.94</v>
      </c>
      <c r="K440" s="120">
        <v>33.42</v>
      </c>
      <c r="L440" s="134">
        <v>0.08</v>
      </c>
      <c r="M440" s="120">
        <v>464.1</v>
      </c>
      <c r="N440" s="120">
        <v>501.23</v>
      </c>
      <c r="Q440" s="126"/>
      <c r="R440" s="126"/>
    </row>
    <row r="441" spans="1:18" s="116" customFormat="1" ht="82.8" x14ac:dyDescent="0.3">
      <c r="A441" s="83">
        <v>82</v>
      </c>
      <c r="B441" s="105" t="s">
        <v>638</v>
      </c>
      <c r="C441" s="89" t="s">
        <v>14</v>
      </c>
      <c r="D441" s="82">
        <v>200</v>
      </c>
      <c r="E441" s="83" t="s">
        <v>1553</v>
      </c>
      <c r="F441" s="83" t="s">
        <v>1437</v>
      </c>
      <c r="G441" s="83" t="s">
        <v>1554</v>
      </c>
      <c r="H441" s="83" t="s">
        <v>1742</v>
      </c>
      <c r="I441" s="84">
        <v>200</v>
      </c>
      <c r="J441" s="119">
        <v>6.25</v>
      </c>
      <c r="K441" s="120">
        <v>6.75</v>
      </c>
      <c r="L441" s="134">
        <v>0.08</v>
      </c>
      <c r="M441" s="120">
        <v>1250</v>
      </c>
      <c r="N441" s="120">
        <v>1350</v>
      </c>
      <c r="Q441" s="126"/>
      <c r="R441" s="126"/>
    </row>
    <row r="442" spans="1:18" s="116" customFormat="1" ht="41.4" x14ac:dyDescent="0.3">
      <c r="A442" s="83">
        <v>83</v>
      </c>
      <c r="B442" s="105" t="s">
        <v>412</v>
      </c>
      <c r="C442" s="89" t="s">
        <v>15</v>
      </c>
      <c r="D442" s="82">
        <v>40</v>
      </c>
      <c r="E442" s="83" t="s">
        <v>1555</v>
      </c>
      <c r="F442" s="83" t="s">
        <v>1266</v>
      </c>
      <c r="G442" s="83" t="s">
        <v>1556</v>
      </c>
      <c r="H442" s="83" t="s">
        <v>1742</v>
      </c>
      <c r="I442" s="84">
        <v>40</v>
      </c>
      <c r="J442" s="119">
        <v>39.71</v>
      </c>
      <c r="K442" s="120">
        <v>42.89</v>
      </c>
      <c r="L442" s="134">
        <v>0.08</v>
      </c>
      <c r="M442" s="120">
        <v>1588.4</v>
      </c>
      <c r="N442" s="120">
        <v>1715.47</v>
      </c>
      <c r="Q442" s="126"/>
      <c r="R442" s="126"/>
    </row>
    <row r="443" spans="1:18" s="116" customFormat="1" ht="41.4" x14ac:dyDescent="0.3">
      <c r="A443" s="83">
        <v>84</v>
      </c>
      <c r="B443" s="105" t="s">
        <v>413</v>
      </c>
      <c r="C443" s="89" t="s">
        <v>14</v>
      </c>
      <c r="D443" s="82">
        <v>40</v>
      </c>
      <c r="E443" s="83" t="s">
        <v>1557</v>
      </c>
      <c r="F443" s="83" t="s">
        <v>1266</v>
      </c>
      <c r="G443" s="83" t="s">
        <v>1558</v>
      </c>
      <c r="H443" s="83" t="s">
        <v>1742</v>
      </c>
      <c r="I443" s="84">
        <v>40</v>
      </c>
      <c r="J443" s="119">
        <v>44.04</v>
      </c>
      <c r="K443" s="120">
        <v>47.56</v>
      </c>
      <c r="L443" s="134">
        <v>0.08</v>
      </c>
      <c r="M443" s="120">
        <v>1761.6</v>
      </c>
      <c r="N443" s="120">
        <v>1902.53</v>
      </c>
      <c r="Q443" s="126"/>
      <c r="R443" s="126"/>
    </row>
    <row r="444" spans="1:18" s="116" customFormat="1" ht="41.4" x14ac:dyDescent="0.3">
      <c r="A444" s="83">
        <v>85</v>
      </c>
      <c r="B444" s="105" t="s">
        <v>414</v>
      </c>
      <c r="C444" s="89" t="s">
        <v>15</v>
      </c>
      <c r="D444" s="82">
        <v>10</v>
      </c>
      <c r="E444" s="83" t="s">
        <v>1559</v>
      </c>
      <c r="F444" s="83" t="s">
        <v>1266</v>
      </c>
      <c r="G444" s="83" t="s">
        <v>1560</v>
      </c>
      <c r="H444" s="83" t="s">
        <v>1742</v>
      </c>
      <c r="I444" s="84">
        <v>10</v>
      </c>
      <c r="J444" s="119">
        <v>43.22</v>
      </c>
      <c r="K444" s="120">
        <v>46.68</v>
      </c>
      <c r="L444" s="134">
        <v>0.08</v>
      </c>
      <c r="M444" s="120">
        <v>432.2</v>
      </c>
      <c r="N444" s="120">
        <v>466.78</v>
      </c>
      <c r="Q444" s="126"/>
      <c r="R444" s="126"/>
    </row>
    <row r="445" spans="1:18" s="116" customFormat="1" ht="41.4" x14ac:dyDescent="0.3">
      <c r="A445" s="83">
        <v>86</v>
      </c>
      <c r="B445" s="105" t="s">
        <v>415</v>
      </c>
      <c r="C445" s="89" t="s">
        <v>15</v>
      </c>
      <c r="D445" s="82">
        <v>5</v>
      </c>
      <c r="E445" s="83" t="s">
        <v>1561</v>
      </c>
      <c r="F445" s="83" t="s">
        <v>1266</v>
      </c>
      <c r="G445" s="83" t="s">
        <v>1562</v>
      </c>
      <c r="H445" s="83" t="s">
        <v>1742</v>
      </c>
      <c r="I445" s="84">
        <v>5</v>
      </c>
      <c r="J445" s="119">
        <v>46.55</v>
      </c>
      <c r="K445" s="120">
        <v>50.27</v>
      </c>
      <c r="L445" s="134">
        <v>0.08</v>
      </c>
      <c r="M445" s="120">
        <v>232.75</v>
      </c>
      <c r="N445" s="120">
        <v>251.37</v>
      </c>
      <c r="Q445" s="126"/>
      <c r="R445" s="126"/>
    </row>
    <row r="446" spans="1:18" s="116" customFormat="1" ht="55.2" x14ac:dyDescent="0.3">
      <c r="A446" s="83">
        <v>87</v>
      </c>
      <c r="B446" s="105" t="s">
        <v>326</v>
      </c>
      <c r="C446" s="89" t="s">
        <v>15</v>
      </c>
      <c r="D446" s="82">
        <v>70</v>
      </c>
      <c r="E446" s="83" t="s">
        <v>1563</v>
      </c>
      <c r="F446" s="83" t="s">
        <v>1564</v>
      </c>
      <c r="G446" s="83" t="s">
        <v>1565</v>
      </c>
      <c r="H446" s="83" t="s">
        <v>1742</v>
      </c>
      <c r="I446" s="84">
        <v>70</v>
      </c>
      <c r="J446" s="119">
        <v>204.75</v>
      </c>
      <c r="K446" s="120">
        <v>221.13</v>
      </c>
      <c r="L446" s="134">
        <v>0.08</v>
      </c>
      <c r="M446" s="120">
        <v>14332.5</v>
      </c>
      <c r="N446" s="120">
        <v>15479.1</v>
      </c>
      <c r="Q446" s="126"/>
      <c r="R446" s="126"/>
    </row>
    <row r="447" spans="1:18" s="116" customFormat="1" ht="27.6" x14ac:dyDescent="0.3">
      <c r="A447" s="83">
        <v>88</v>
      </c>
      <c r="B447" s="105" t="s">
        <v>306</v>
      </c>
      <c r="C447" s="89" t="s">
        <v>14</v>
      </c>
      <c r="D447" s="82">
        <v>10</v>
      </c>
      <c r="E447" s="83" t="s">
        <v>1566</v>
      </c>
      <c r="F447" s="83" t="s">
        <v>1567</v>
      </c>
      <c r="G447" s="83" t="s">
        <v>1568</v>
      </c>
      <c r="H447" s="83" t="s">
        <v>1742</v>
      </c>
      <c r="I447" s="84">
        <v>10</v>
      </c>
      <c r="J447" s="119">
        <v>15.54</v>
      </c>
      <c r="K447" s="120">
        <v>16.78</v>
      </c>
      <c r="L447" s="134">
        <v>0.08</v>
      </c>
      <c r="M447" s="120">
        <v>155.4</v>
      </c>
      <c r="N447" s="120">
        <v>167.83</v>
      </c>
      <c r="Q447" s="126"/>
      <c r="R447" s="126"/>
    </row>
    <row r="448" spans="1:18" s="116" customFormat="1" ht="82.8" x14ac:dyDescent="0.3">
      <c r="A448" s="83">
        <v>89</v>
      </c>
      <c r="B448" s="105" t="s">
        <v>639</v>
      </c>
      <c r="C448" s="89" t="s">
        <v>15</v>
      </c>
      <c r="D448" s="82">
        <v>20</v>
      </c>
      <c r="E448" s="83" t="s">
        <v>1569</v>
      </c>
      <c r="F448" s="83" t="s">
        <v>1204</v>
      </c>
      <c r="G448" s="83" t="s">
        <v>1570</v>
      </c>
      <c r="H448" s="83" t="s">
        <v>1742</v>
      </c>
      <c r="I448" s="84">
        <v>20</v>
      </c>
      <c r="J448" s="119">
        <v>14.82</v>
      </c>
      <c r="K448" s="120">
        <v>16.010000000000002</v>
      </c>
      <c r="L448" s="134">
        <v>0.08</v>
      </c>
      <c r="M448" s="120">
        <v>296.39999999999998</v>
      </c>
      <c r="N448" s="120">
        <v>320.11</v>
      </c>
      <c r="Q448" s="126"/>
      <c r="R448" s="126"/>
    </row>
    <row r="449" spans="1:18" s="116" customFormat="1" ht="69" x14ac:dyDescent="0.3">
      <c r="A449" s="83">
        <v>90</v>
      </c>
      <c r="B449" s="105" t="s">
        <v>571</v>
      </c>
      <c r="C449" s="89" t="s">
        <v>15</v>
      </c>
      <c r="D449" s="82">
        <v>100</v>
      </c>
      <c r="E449" s="83" t="s">
        <v>1571</v>
      </c>
      <c r="F449" s="83" t="s">
        <v>965</v>
      </c>
      <c r="G449" s="83" t="s">
        <v>1572</v>
      </c>
      <c r="H449" s="83" t="s">
        <v>1742</v>
      </c>
      <c r="I449" s="84">
        <v>100</v>
      </c>
      <c r="J449" s="119">
        <v>41.34</v>
      </c>
      <c r="K449" s="120">
        <v>44.65</v>
      </c>
      <c r="L449" s="134">
        <v>0.08</v>
      </c>
      <c r="M449" s="120">
        <v>4134</v>
      </c>
      <c r="N449" s="120">
        <v>4464.72</v>
      </c>
      <c r="Q449" s="126"/>
      <c r="R449" s="126"/>
    </row>
    <row r="450" spans="1:18" s="116" customFormat="1" ht="69" x14ac:dyDescent="0.3">
      <c r="A450" s="83">
        <v>91</v>
      </c>
      <c r="B450" s="105" t="s">
        <v>327</v>
      </c>
      <c r="C450" s="89" t="s">
        <v>15</v>
      </c>
      <c r="D450" s="82">
        <v>20</v>
      </c>
      <c r="E450" s="83" t="s">
        <v>1573</v>
      </c>
      <c r="F450" s="83" t="s">
        <v>1361</v>
      </c>
      <c r="G450" s="83" t="s">
        <v>1574</v>
      </c>
      <c r="H450" s="83" t="s">
        <v>1742</v>
      </c>
      <c r="I450" s="84">
        <v>20</v>
      </c>
      <c r="J450" s="119">
        <v>33.049999999999997</v>
      </c>
      <c r="K450" s="120">
        <v>35.69</v>
      </c>
      <c r="L450" s="134">
        <v>0.08</v>
      </c>
      <c r="M450" s="120">
        <v>661</v>
      </c>
      <c r="N450" s="120">
        <v>713.88</v>
      </c>
      <c r="Q450" s="126"/>
      <c r="R450" s="126"/>
    </row>
    <row r="451" spans="1:18" s="116" customFormat="1" ht="41.4" x14ac:dyDescent="0.3">
      <c r="A451" s="83">
        <v>92</v>
      </c>
      <c r="B451" s="102" t="s">
        <v>640</v>
      </c>
      <c r="C451" s="89" t="s">
        <v>15</v>
      </c>
      <c r="D451" s="89">
        <v>5</v>
      </c>
      <c r="E451" s="83" t="s">
        <v>1575</v>
      </c>
      <c r="F451" s="83" t="s">
        <v>1576</v>
      </c>
      <c r="G451" s="83" t="s">
        <v>1577</v>
      </c>
      <c r="H451" s="83" t="s">
        <v>1742</v>
      </c>
      <c r="I451" s="84">
        <v>5</v>
      </c>
      <c r="J451" s="119">
        <v>24.12</v>
      </c>
      <c r="K451" s="120">
        <v>26.05</v>
      </c>
      <c r="L451" s="134">
        <v>0.08</v>
      </c>
      <c r="M451" s="120">
        <v>120.6</v>
      </c>
      <c r="N451" s="120">
        <v>130.25</v>
      </c>
      <c r="Q451" s="126"/>
      <c r="R451" s="126"/>
    </row>
    <row r="452" spans="1:18" s="116" customFormat="1" ht="82.8" x14ac:dyDescent="0.3">
      <c r="A452" s="83">
        <v>93</v>
      </c>
      <c r="B452" s="105" t="s">
        <v>462</v>
      </c>
      <c r="C452" s="89" t="s">
        <v>15</v>
      </c>
      <c r="D452" s="82">
        <v>26</v>
      </c>
      <c r="E452" s="83" t="s">
        <v>1578</v>
      </c>
      <c r="F452" s="83" t="s">
        <v>1579</v>
      </c>
      <c r="G452" s="83" t="s">
        <v>1580</v>
      </c>
      <c r="H452" s="83" t="s">
        <v>1742</v>
      </c>
      <c r="I452" s="84">
        <v>26</v>
      </c>
      <c r="J452" s="119">
        <v>1726.4</v>
      </c>
      <c r="K452" s="120">
        <v>1864.51</v>
      </c>
      <c r="L452" s="134">
        <v>0.08</v>
      </c>
      <c r="M452" s="120">
        <v>44886.400000000001</v>
      </c>
      <c r="N452" s="120">
        <v>48477.31</v>
      </c>
      <c r="Q452" s="126"/>
      <c r="R452" s="126"/>
    </row>
    <row r="453" spans="1:18" s="116" customFormat="1" ht="55.2" x14ac:dyDescent="0.3">
      <c r="A453" s="83">
        <v>94</v>
      </c>
      <c r="B453" s="105" t="s">
        <v>641</v>
      </c>
      <c r="C453" s="89" t="s">
        <v>15</v>
      </c>
      <c r="D453" s="82">
        <v>5</v>
      </c>
      <c r="E453" s="83" t="s">
        <v>1581</v>
      </c>
      <c r="F453" s="83" t="s">
        <v>805</v>
      </c>
      <c r="G453" s="83" t="s">
        <v>1582</v>
      </c>
      <c r="H453" s="83" t="s">
        <v>1742</v>
      </c>
      <c r="I453" s="84">
        <v>5</v>
      </c>
      <c r="J453" s="119">
        <v>6.99</v>
      </c>
      <c r="K453" s="120">
        <v>7.55</v>
      </c>
      <c r="L453" s="134">
        <v>0.08</v>
      </c>
      <c r="M453" s="120">
        <v>34.950000000000003</v>
      </c>
      <c r="N453" s="120">
        <v>37.75</v>
      </c>
      <c r="Q453" s="126"/>
      <c r="R453" s="126"/>
    </row>
    <row r="454" spans="1:18" s="116" customFormat="1" ht="55.2" x14ac:dyDescent="0.3">
      <c r="A454" s="83">
        <v>95</v>
      </c>
      <c r="B454" s="105" t="s">
        <v>642</v>
      </c>
      <c r="C454" s="89" t="s">
        <v>15</v>
      </c>
      <c r="D454" s="82">
        <v>5</v>
      </c>
      <c r="E454" s="83" t="s">
        <v>1583</v>
      </c>
      <c r="F454" s="83" t="s">
        <v>805</v>
      </c>
      <c r="G454" s="83" t="s">
        <v>1584</v>
      </c>
      <c r="H454" s="83" t="s">
        <v>1742</v>
      </c>
      <c r="I454" s="84">
        <v>5</v>
      </c>
      <c r="J454" s="119">
        <v>5.51</v>
      </c>
      <c r="K454" s="120">
        <v>5.95</v>
      </c>
      <c r="L454" s="134">
        <v>0.08</v>
      </c>
      <c r="M454" s="120">
        <v>27.55</v>
      </c>
      <c r="N454" s="120">
        <v>29.75</v>
      </c>
      <c r="Q454" s="126"/>
      <c r="R454" s="126"/>
    </row>
    <row r="455" spans="1:18" s="116" customFormat="1" ht="41.4" x14ac:dyDescent="0.3">
      <c r="A455" s="83">
        <v>96</v>
      </c>
      <c r="B455" s="105" t="s">
        <v>643</v>
      </c>
      <c r="C455" s="89" t="s">
        <v>15</v>
      </c>
      <c r="D455" s="82">
        <v>20</v>
      </c>
      <c r="E455" s="83" t="s">
        <v>1585</v>
      </c>
      <c r="F455" s="83" t="s">
        <v>881</v>
      </c>
      <c r="G455" s="83" t="s">
        <v>1586</v>
      </c>
      <c r="H455" s="83" t="s">
        <v>1742</v>
      </c>
      <c r="I455" s="84">
        <v>20</v>
      </c>
      <c r="J455" s="119">
        <v>3.39</v>
      </c>
      <c r="K455" s="120">
        <v>4.17</v>
      </c>
      <c r="L455" s="134">
        <v>0.23</v>
      </c>
      <c r="M455" s="120">
        <v>67.8</v>
      </c>
      <c r="N455" s="120">
        <v>83.39</v>
      </c>
      <c r="Q455" s="126"/>
      <c r="R455" s="126"/>
    </row>
    <row r="456" spans="1:18" s="116" customFormat="1" ht="82.8" x14ac:dyDescent="0.3">
      <c r="A456" s="83">
        <v>97</v>
      </c>
      <c r="B456" s="105" t="s">
        <v>276</v>
      </c>
      <c r="C456" s="89" t="s">
        <v>15</v>
      </c>
      <c r="D456" s="110">
        <v>1000</v>
      </c>
      <c r="E456" s="83" t="s">
        <v>1587</v>
      </c>
      <c r="F456" s="83" t="s">
        <v>1588</v>
      </c>
      <c r="G456" s="83" t="s">
        <v>1589</v>
      </c>
      <c r="H456" s="83" t="s">
        <v>1742</v>
      </c>
      <c r="I456" s="84">
        <v>1000</v>
      </c>
      <c r="J456" s="119">
        <v>24.15</v>
      </c>
      <c r="K456" s="120">
        <v>26.08</v>
      </c>
      <c r="L456" s="134">
        <v>0.08</v>
      </c>
      <c r="M456" s="120">
        <v>24150</v>
      </c>
      <c r="N456" s="120">
        <v>26082</v>
      </c>
      <c r="Q456" s="126"/>
      <c r="R456" s="126"/>
    </row>
    <row r="457" spans="1:18" s="116" customFormat="1" ht="110.4" x14ac:dyDescent="0.3">
      <c r="A457" s="83">
        <v>98</v>
      </c>
      <c r="B457" s="105" t="s">
        <v>644</v>
      </c>
      <c r="C457" s="89" t="s">
        <v>15</v>
      </c>
      <c r="D457" s="110">
        <v>10</v>
      </c>
      <c r="E457" s="83" t="s">
        <v>1590</v>
      </c>
      <c r="F457" s="83" t="s">
        <v>1588</v>
      </c>
      <c r="G457" s="83" t="s">
        <v>1591</v>
      </c>
      <c r="H457" s="83" t="s">
        <v>1742</v>
      </c>
      <c r="I457" s="84">
        <v>10</v>
      </c>
      <c r="J457" s="119">
        <v>45.36</v>
      </c>
      <c r="K457" s="120">
        <v>48.99</v>
      </c>
      <c r="L457" s="134">
        <v>0.08</v>
      </c>
      <c r="M457" s="120">
        <v>453.6</v>
      </c>
      <c r="N457" s="120">
        <v>489.89</v>
      </c>
      <c r="Q457" s="126"/>
      <c r="R457" s="126"/>
    </row>
    <row r="458" spans="1:18" s="116" customFormat="1" ht="110.4" x14ac:dyDescent="0.3">
      <c r="A458" s="83">
        <v>99</v>
      </c>
      <c r="B458" s="105" t="s">
        <v>645</v>
      </c>
      <c r="C458" s="89" t="s">
        <v>15</v>
      </c>
      <c r="D458" s="82">
        <v>600</v>
      </c>
      <c r="E458" s="83" t="s">
        <v>1592</v>
      </c>
      <c r="F458" s="83" t="s">
        <v>1588</v>
      </c>
      <c r="G458" s="83" t="s">
        <v>1593</v>
      </c>
      <c r="H458" s="83" t="s">
        <v>1742</v>
      </c>
      <c r="I458" s="84">
        <v>600</v>
      </c>
      <c r="J458" s="119">
        <v>88.19</v>
      </c>
      <c r="K458" s="120">
        <v>95.25</v>
      </c>
      <c r="L458" s="134">
        <v>0.08</v>
      </c>
      <c r="M458" s="120">
        <v>52914</v>
      </c>
      <c r="N458" s="120">
        <v>57147.12</v>
      </c>
      <c r="Q458" s="126"/>
      <c r="R458" s="126"/>
    </row>
    <row r="459" spans="1:18" s="116" customFormat="1" ht="82.8" x14ac:dyDescent="0.3">
      <c r="A459" s="83">
        <v>100</v>
      </c>
      <c r="B459" s="105" t="s">
        <v>646</v>
      </c>
      <c r="C459" s="89" t="s">
        <v>15</v>
      </c>
      <c r="D459" s="82">
        <v>50</v>
      </c>
      <c r="E459" s="83" t="s">
        <v>1594</v>
      </c>
      <c r="F459" s="83" t="s">
        <v>1588</v>
      </c>
      <c r="G459" s="83" t="s">
        <v>1595</v>
      </c>
      <c r="H459" s="83" t="s">
        <v>1742</v>
      </c>
      <c r="I459" s="84">
        <v>50</v>
      </c>
      <c r="J459" s="119">
        <v>10.5</v>
      </c>
      <c r="K459" s="120">
        <v>11.34</v>
      </c>
      <c r="L459" s="134">
        <v>0.08</v>
      </c>
      <c r="M459" s="120">
        <v>525</v>
      </c>
      <c r="N459" s="120">
        <v>567</v>
      </c>
      <c r="Q459" s="126"/>
      <c r="R459" s="126"/>
    </row>
    <row r="460" spans="1:18" s="116" customFormat="1" ht="82.8" x14ac:dyDescent="0.3">
      <c r="A460" s="83">
        <v>101</v>
      </c>
      <c r="B460" s="105" t="s">
        <v>647</v>
      </c>
      <c r="C460" s="89" t="s">
        <v>15</v>
      </c>
      <c r="D460" s="82">
        <v>250</v>
      </c>
      <c r="E460" s="83" t="s">
        <v>1596</v>
      </c>
      <c r="F460" s="83" t="s">
        <v>1588</v>
      </c>
      <c r="G460" s="83" t="s">
        <v>1597</v>
      </c>
      <c r="H460" s="83" t="s">
        <v>1742</v>
      </c>
      <c r="I460" s="84">
        <v>250</v>
      </c>
      <c r="J460" s="119">
        <v>35.700000000000003</v>
      </c>
      <c r="K460" s="120">
        <v>38.56</v>
      </c>
      <c r="L460" s="134">
        <v>0.08</v>
      </c>
      <c r="M460" s="120">
        <v>8925</v>
      </c>
      <c r="N460" s="120">
        <v>9639</v>
      </c>
      <c r="Q460" s="126"/>
      <c r="R460" s="126"/>
    </row>
    <row r="461" spans="1:18" s="116" customFormat="1" ht="96.6" x14ac:dyDescent="0.3">
      <c r="A461" s="203">
        <v>102</v>
      </c>
      <c r="B461" s="138" t="s">
        <v>299</v>
      </c>
      <c r="C461" s="88" t="s">
        <v>15</v>
      </c>
      <c r="D461" s="204">
        <v>300</v>
      </c>
      <c r="E461" s="83" t="s">
        <v>1598</v>
      </c>
      <c r="F461" s="83" t="s">
        <v>1599</v>
      </c>
      <c r="G461" s="83" t="s">
        <v>1600</v>
      </c>
      <c r="H461" s="83" t="s">
        <v>1742</v>
      </c>
      <c r="I461" s="84">
        <v>300</v>
      </c>
      <c r="J461" s="119">
        <v>405</v>
      </c>
      <c r="K461" s="120">
        <v>437.4</v>
      </c>
      <c r="L461" s="134">
        <v>0.08</v>
      </c>
      <c r="M461" s="120">
        <v>121500</v>
      </c>
      <c r="N461" s="120">
        <v>131220</v>
      </c>
      <c r="Q461" s="126"/>
      <c r="R461" s="126"/>
    </row>
    <row r="462" spans="1:18" s="116" customFormat="1" ht="69" x14ac:dyDescent="0.3">
      <c r="A462" s="203">
        <v>103</v>
      </c>
      <c r="B462" s="138" t="s">
        <v>516</v>
      </c>
      <c r="C462" s="88" t="s">
        <v>15</v>
      </c>
      <c r="D462" s="204">
        <v>10</v>
      </c>
      <c r="E462" s="83" t="s">
        <v>1601</v>
      </c>
      <c r="F462" s="83" t="s">
        <v>1602</v>
      </c>
      <c r="G462" s="83" t="s">
        <v>1603</v>
      </c>
      <c r="H462" s="83" t="s">
        <v>1742</v>
      </c>
      <c r="I462" s="84">
        <v>10</v>
      </c>
      <c r="J462" s="119">
        <v>230</v>
      </c>
      <c r="K462" s="120">
        <v>248.4</v>
      </c>
      <c r="L462" s="134">
        <v>0.08</v>
      </c>
      <c r="M462" s="120">
        <v>2300</v>
      </c>
      <c r="N462" s="120">
        <v>2484</v>
      </c>
      <c r="Q462" s="126"/>
      <c r="R462" s="126"/>
    </row>
    <row r="463" spans="1:18" s="116" customFormat="1" ht="69" x14ac:dyDescent="0.3">
      <c r="A463" s="203">
        <v>104</v>
      </c>
      <c r="B463" s="138" t="s">
        <v>515</v>
      </c>
      <c r="C463" s="88" t="s">
        <v>15</v>
      </c>
      <c r="D463" s="204">
        <v>15</v>
      </c>
      <c r="E463" s="83" t="s">
        <v>1604</v>
      </c>
      <c r="F463" s="83" t="s">
        <v>1602</v>
      </c>
      <c r="G463" s="83" t="s">
        <v>1605</v>
      </c>
      <c r="H463" s="83" t="s">
        <v>1742</v>
      </c>
      <c r="I463" s="84">
        <v>15</v>
      </c>
      <c r="J463" s="119">
        <v>1150</v>
      </c>
      <c r="K463" s="120">
        <v>1242</v>
      </c>
      <c r="L463" s="134">
        <v>0.08</v>
      </c>
      <c r="M463" s="120">
        <v>17250</v>
      </c>
      <c r="N463" s="120">
        <v>18630</v>
      </c>
      <c r="Q463" s="126"/>
      <c r="R463" s="126"/>
    </row>
    <row r="464" spans="1:18" s="116" customFormat="1" ht="27.6" x14ac:dyDescent="0.3">
      <c r="A464" s="83">
        <v>105</v>
      </c>
      <c r="B464" s="102" t="s">
        <v>459</v>
      </c>
      <c r="C464" s="89" t="s">
        <v>15</v>
      </c>
      <c r="D464" s="89">
        <v>15</v>
      </c>
      <c r="E464" s="83" t="s">
        <v>1830</v>
      </c>
      <c r="F464" s="83" t="s">
        <v>1606</v>
      </c>
      <c r="G464" s="83" t="s">
        <v>1831</v>
      </c>
      <c r="H464" s="83" t="s">
        <v>1742</v>
      </c>
      <c r="I464" s="84">
        <v>3</v>
      </c>
      <c r="J464" s="119">
        <v>48.59</v>
      </c>
      <c r="K464" s="120">
        <v>52.48</v>
      </c>
      <c r="L464" s="134">
        <v>0.08</v>
      </c>
      <c r="M464" s="120">
        <v>145.77000000000001</v>
      </c>
      <c r="N464" s="120">
        <v>157.43</v>
      </c>
      <c r="Q464" s="126"/>
      <c r="R464" s="126"/>
    </row>
    <row r="465" spans="1:18" s="116" customFormat="1" ht="41.4" x14ac:dyDescent="0.3">
      <c r="A465" s="83">
        <v>106</v>
      </c>
      <c r="B465" s="102" t="s">
        <v>234</v>
      </c>
      <c r="C465" s="89" t="s">
        <v>15</v>
      </c>
      <c r="D465" s="89">
        <v>3</v>
      </c>
      <c r="E465" s="83" t="s">
        <v>1607</v>
      </c>
      <c r="F465" s="83" t="s">
        <v>1608</v>
      </c>
      <c r="G465" s="83" t="s">
        <v>1609</v>
      </c>
      <c r="H465" s="83" t="s">
        <v>1742</v>
      </c>
      <c r="I465" s="84">
        <v>3</v>
      </c>
      <c r="J465" s="119">
        <v>20.350000000000001</v>
      </c>
      <c r="K465" s="120">
        <v>21.98</v>
      </c>
      <c r="L465" s="134">
        <v>0.08</v>
      </c>
      <c r="M465" s="120">
        <v>61.05</v>
      </c>
      <c r="N465" s="120">
        <v>65.930000000000007</v>
      </c>
      <c r="Q465" s="126"/>
      <c r="R465" s="126"/>
    </row>
    <row r="466" spans="1:18" s="116" customFormat="1" ht="41.4" x14ac:dyDescent="0.3">
      <c r="A466" s="83">
        <v>107</v>
      </c>
      <c r="B466" s="102" t="s">
        <v>59</v>
      </c>
      <c r="C466" s="89" t="s">
        <v>15</v>
      </c>
      <c r="D466" s="113">
        <v>4</v>
      </c>
      <c r="E466" s="83" t="s">
        <v>1610</v>
      </c>
      <c r="F466" s="83" t="s">
        <v>977</v>
      </c>
      <c r="G466" s="83" t="s">
        <v>1611</v>
      </c>
      <c r="H466" s="83" t="s">
        <v>1742</v>
      </c>
      <c r="I466" s="84">
        <v>4</v>
      </c>
      <c r="J466" s="119">
        <v>118.49</v>
      </c>
      <c r="K466" s="120">
        <v>127.97</v>
      </c>
      <c r="L466" s="134">
        <v>0.08</v>
      </c>
      <c r="M466" s="120">
        <v>473.96</v>
      </c>
      <c r="N466" s="120">
        <v>511.88</v>
      </c>
      <c r="Q466" s="126"/>
      <c r="R466" s="126"/>
    </row>
    <row r="467" spans="1:18" s="116" customFormat="1" ht="41.4" x14ac:dyDescent="0.3">
      <c r="A467" s="83">
        <v>108</v>
      </c>
      <c r="B467" s="102" t="s">
        <v>235</v>
      </c>
      <c r="C467" s="89" t="s">
        <v>15</v>
      </c>
      <c r="D467" s="89">
        <v>3</v>
      </c>
      <c r="E467" s="83" t="s">
        <v>1612</v>
      </c>
      <c r="F467" s="83" t="s">
        <v>1613</v>
      </c>
      <c r="G467" s="83" t="s">
        <v>1614</v>
      </c>
      <c r="H467" s="83" t="s">
        <v>1742</v>
      </c>
      <c r="I467" s="84">
        <v>3</v>
      </c>
      <c r="J467" s="119">
        <v>64.77</v>
      </c>
      <c r="K467" s="120">
        <v>69.95</v>
      </c>
      <c r="L467" s="134">
        <v>0.08</v>
      </c>
      <c r="M467" s="120">
        <v>194.31</v>
      </c>
      <c r="N467" s="120">
        <v>209.85</v>
      </c>
      <c r="Q467" s="126"/>
      <c r="R467" s="126"/>
    </row>
    <row r="468" spans="1:18" s="116" customFormat="1" ht="55.2" x14ac:dyDescent="0.3">
      <c r="A468" s="83">
        <v>109</v>
      </c>
      <c r="B468" s="102" t="s">
        <v>177</v>
      </c>
      <c r="C468" s="89" t="s">
        <v>14</v>
      </c>
      <c r="D468" s="89">
        <v>3</v>
      </c>
      <c r="E468" s="83" t="s">
        <v>1615</v>
      </c>
      <c r="F468" s="83" t="s">
        <v>929</v>
      </c>
      <c r="G468" s="83" t="s">
        <v>1616</v>
      </c>
      <c r="H468" s="83" t="s">
        <v>1742</v>
      </c>
      <c r="I468" s="84">
        <v>3</v>
      </c>
      <c r="J468" s="119">
        <v>42.55</v>
      </c>
      <c r="K468" s="120">
        <v>45.95</v>
      </c>
      <c r="L468" s="134">
        <v>0.08</v>
      </c>
      <c r="M468" s="120">
        <v>127.65</v>
      </c>
      <c r="N468" s="120">
        <v>137.86000000000001</v>
      </c>
      <c r="Q468" s="126"/>
      <c r="R468" s="126"/>
    </row>
    <row r="469" spans="1:18" s="116" customFormat="1" ht="55.2" x14ac:dyDescent="0.3">
      <c r="A469" s="83">
        <v>110</v>
      </c>
      <c r="B469" s="105" t="s">
        <v>60</v>
      </c>
      <c r="C469" s="89" t="s">
        <v>15</v>
      </c>
      <c r="D469" s="110">
        <v>6</v>
      </c>
      <c r="E469" s="83" t="s">
        <v>1804</v>
      </c>
      <c r="F469" s="83" t="s">
        <v>1805</v>
      </c>
      <c r="G469" s="83" t="s">
        <v>1806</v>
      </c>
      <c r="H469" s="83" t="s">
        <v>1742</v>
      </c>
      <c r="I469" s="84">
        <v>6</v>
      </c>
      <c r="J469" s="119">
        <v>424</v>
      </c>
      <c r="K469" s="120">
        <v>457.92</v>
      </c>
      <c r="L469" s="134">
        <v>0.08</v>
      </c>
      <c r="M469" s="120">
        <v>2544</v>
      </c>
      <c r="N469" s="120">
        <v>2747.52</v>
      </c>
      <c r="Q469" s="126"/>
      <c r="R469" s="126"/>
    </row>
    <row r="470" spans="1:18" s="116" customFormat="1" ht="55.2" x14ac:dyDescent="0.3">
      <c r="A470" s="83">
        <v>111</v>
      </c>
      <c r="B470" s="105" t="s">
        <v>403</v>
      </c>
      <c r="C470" s="89" t="s">
        <v>15</v>
      </c>
      <c r="D470" s="110">
        <v>2</v>
      </c>
      <c r="E470" s="83" t="s">
        <v>1618</v>
      </c>
      <c r="F470" s="83" t="s">
        <v>977</v>
      </c>
      <c r="G470" s="83" t="s">
        <v>1619</v>
      </c>
      <c r="H470" s="83" t="s">
        <v>1742</v>
      </c>
      <c r="I470" s="84">
        <v>2</v>
      </c>
      <c r="J470" s="119">
        <v>2860</v>
      </c>
      <c r="K470" s="120">
        <v>3088.8</v>
      </c>
      <c r="L470" s="134">
        <v>0.08</v>
      </c>
      <c r="M470" s="120">
        <v>5720</v>
      </c>
      <c r="N470" s="120">
        <v>6177.6</v>
      </c>
      <c r="Q470" s="126"/>
      <c r="R470" s="126"/>
    </row>
    <row r="471" spans="1:18" s="116" customFormat="1" ht="151.80000000000001" x14ac:dyDescent="0.3">
      <c r="A471" s="83">
        <v>112</v>
      </c>
      <c r="B471" s="102" t="s">
        <v>57</v>
      </c>
      <c r="C471" s="89" t="s">
        <v>15</v>
      </c>
      <c r="D471" s="89">
        <v>5</v>
      </c>
      <c r="E471" s="83" t="s">
        <v>1620</v>
      </c>
      <c r="F471" s="83" t="s">
        <v>1617</v>
      </c>
      <c r="G471" s="83" t="s">
        <v>1621</v>
      </c>
      <c r="H471" s="83" t="s">
        <v>1742</v>
      </c>
      <c r="I471" s="84">
        <v>5</v>
      </c>
      <c r="J471" s="119">
        <v>3306.14</v>
      </c>
      <c r="K471" s="120">
        <v>3570.63</v>
      </c>
      <c r="L471" s="134">
        <v>0.08</v>
      </c>
      <c r="M471" s="120">
        <v>16530.7</v>
      </c>
      <c r="N471" s="120">
        <v>17853.16</v>
      </c>
      <c r="Q471" s="126"/>
      <c r="R471" s="126"/>
    </row>
    <row r="472" spans="1:18" s="116" customFormat="1" ht="96.6" x14ac:dyDescent="0.3">
      <c r="A472" s="83">
        <v>113</v>
      </c>
      <c r="B472" s="105" t="s">
        <v>648</v>
      </c>
      <c r="C472" s="89" t="s">
        <v>15</v>
      </c>
      <c r="D472" s="89">
        <v>30</v>
      </c>
      <c r="E472" s="83" t="s">
        <v>1622</v>
      </c>
      <c r="F472" s="83" t="s">
        <v>977</v>
      </c>
      <c r="G472" s="83" t="s">
        <v>1623</v>
      </c>
      <c r="H472" s="83" t="s">
        <v>1742</v>
      </c>
      <c r="I472" s="84">
        <v>30</v>
      </c>
      <c r="J472" s="119">
        <v>51</v>
      </c>
      <c r="K472" s="120">
        <v>55.08</v>
      </c>
      <c r="L472" s="134">
        <v>0.08</v>
      </c>
      <c r="M472" s="120">
        <v>1530</v>
      </c>
      <c r="N472" s="120">
        <v>1652.4</v>
      </c>
      <c r="Q472" s="126"/>
      <c r="R472" s="126"/>
    </row>
    <row r="473" spans="1:18" s="116" customFormat="1" ht="69" x14ac:dyDescent="0.3">
      <c r="A473" s="83">
        <v>114</v>
      </c>
      <c r="B473" s="105" t="s">
        <v>73</v>
      </c>
      <c r="C473" s="89" t="s">
        <v>15</v>
      </c>
      <c r="D473" s="89">
        <v>10</v>
      </c>
      <c r="E473" s="83" t="s">
        <v>1624</v>
      </c>
      <c r="F473" s="83" t="s">
        <v>1625</v>
      </c>
      <c r="G473" s="83" t="s">
        <v>1626</v>
      </c>
      <c r="H473" s="83" t="s">
        <v>1742</v>
      </c>
      <c r="I473" s="84">
        <v>50</v>
      </c>
      <c r="J473" s="119">
        <v>346.47</v>
      </c>
      <c r="K473" s="120">
        <v>374.19</v>
      </c>
      <c r="L473" s="134">
        <v>0.08</v>
      </c>
      <c r="M473" s="120">
        <v>17323.5</v>
      </c>
      <c r="N473" s="120">
        <v>18709.38</v>
      </c>
      <c r="Q473" s="126"/>
      <c r="R473" s="126"/>
    </row>
    <row r="474" spans="1:18" s="116" customFormat="1" ht="124.2" x14ac:dyDescent="0.3">
      <c r="A474" s="83">
        <v>115</v>
      </c>
      <c r="B474" s="105" t="s">
        <v>649</v>
      </c>
      <c r="C474" s="89" t="s">
        <v>84</v>
      </c>
      <c r="D474" s="89">
        <v>260</v>
      </c>
      <c r="E474" s="83" t="s">
        <v>1627</v>
      </c>
      <c r="F474" s="83" t="s">
        <v>1628</v>
      </c>
      <c r="G474" s="83" t="s">
        <v>658</v>
      </c>
      <c r="H474" s="83" t="s">
        <v>1742</v>
      </c>
      <c r="I474" s="84">
        <v>260</v>
      </c>
      <c r="J474" s="119">
        <v>10.3</v>
      </c>
      <c r="K474" s="120">
        <v>11.12</v>
      </c>
      <c r="L474" s="134">
        <v>0.08</v>
      </c>
      <c r="M474" s="120">
        <v>2678</v>
      </c>
      <c r="N474" s="120">
        <v>2892.24</v>
      </c>
      <c r="Q474" s="126"/>
      <c r="R474" s="126"/>
    </row>
    <row r="475" spans="1:18" s="116" customFormat="1" ht="193.2" x14ac:dyDescent="0.3">
      <c r="A475" s="83">
        <v>116</v>
      </c>
      <c r="B475" s="105" t="s">
        <v>457</v>
      </c>
      <c r="C475" s="89" t="s">
        <v>458</v>
      </c>
      <c r="D475" s="89">
        <v>1</v>
      </c>
      <c r="E475" s="83" t="s">
        <v>1629</v>
      </c>
      <c r="F475" s="83" t="s">
        <v>1630</v>
      </c>
      <c r="G475" s="83" t="s">
        <v>658</v>
      </c>
      <c r="H475" s="83" t="s">
        <v>1742</v>
      </c>
      <c r="I475" s="84">
        <v>1</v>
      </c>
      <c r="J475" s="119">
        <v>765</v>
      </c>
      <c r="K475" s="120">
        <v>826.2</v>
      </c>
      <c r="L475" s="134">
        <v>0.08</v>
      </c>
      <c r="M475" s="120">
        <v>765</v>
      </c>
      <c r="N475" s="120">
        <v>826.2</v>
      </c>
      <c r="Q475" s="126"/>
      <c r="R475" s="126"/>
    </row>
    <row r="476" spans="1:18" s="116" customFormat="1" ht="55.2" x14ac:dyDescent="0.3">
      <c r="A476" s="83">
        <v>117</v>
      </c>
      <c r="B476" s="105" t="s">
        <v>504</v>
      </c>
      <c r="C476" s="89" t="s">
        <v>84</v>
      </c>
      <c r="D476" s="89">
        <v>5</v>
      </c>
      <c r="E476" s="83" t="s">
        <v>1631</v>
      </c>
      <c r="F476" s="83" t="s">
        <v>1632</v>
      </c>
      <c r="G476" s="83" t="s">
        <v>1633</v>
      </c>
      <c r="H476" s="83" t="s">
        <v>1742</v>
      </c>
      <c r="I476" s="84">
        <v>5</v>
      </c>
      <c r="J476" s="119">
        <v>339</v>
      </c>
      <c r="K476" s="120">
        <v>366.12</v>
      </c>
      <c r="L476" s="134">
        <v>0.08</v>
      </c>
      <c r="M476" s="120">
        <v>1695</v>
      </c>
      <c r="N476" s="120">
        <v>1830.6</v>
      </c>
      <c r="Q476" s="126"/>
      <c r="R476" s="126"/>
    </row>
    <row r="477" spans="1:18" s="116" customFormat="1" ht="82.8" x14ac:dyDescent="0.3">
      <c r="A477" s="83">
        <v>118</v>
      </c>
      <c r="B477" s="105" t="s">
        <v>650</v>
      </c>
      <c r="C477" s="89" t="s">
        <v>15</v>
      </c>
      <c r="D477" s="89">
        <v>20</v>
      </c>
      <c r="E477" s="83" t="s">
        <v>1634</v>
      </c>
      <c r="F477" s="83" t="s">
        <v>1635</v>
      </c>
      <c r="G477" s="83" t="s">
        <v>1636</v>
      </c>
      <c r="H477" s="83" t="s">
        <v>1742</v>
      </c>
      <c r="I477" s="84">
        <v>20</v>
      </c>
      <c r="J477" s="119">
        <v>445.91</v>
      </c>
      <c r="K477" s="120">
        <v>481.58</v>
      </c>
      <c r="L477" s="134">
        <v>0.08</v>
      </c>
      <c r="M477" s="120">
        <v>8918.2000000000007</v>
      </c>
      <c r="N477" s="120">
        <v>9631.66</v>
      </c>
      <c r="Q477" s="126"/>
      <c r="R477" s="126"/>
    </row>
    <row r="478" spans="1:18" s="116" customFormat="1" ht="82.8" x14ac:dyDescent="0.3">
      <c r="A478" s="83">
        <v>119</v>
      </c>
      <c r="B478" s="105" t="s">
        <v>651</v>
      </c>
      <c r="C478" s="89" t="s">
        <v>15</v>
      </c>
      <c r="D478" s="89">
        <v>10</v>
      </c>
      <c r="E478" s="83" t="s">
        <v>1637</v>
      </c>
      <c r="F478" s="83" t="s">
        <v>1635</v>
      </c>
      <c r="G478" s="83" t="s">
        <v>1638</v>
      </c>
      <c r="H478" s="83" t="s">
        <v>1742</v>
      </c>
      <c r="I478" s="84">
        <v>10</v>
      </c>
      <c r="J478" s="119">
        <v>1337.74</v>
      </c>
      <c r="K478" s="120">
        <v>1444.76</v>
      </c>
      <c r="L478" s="134">
        <v>0.08</v>
      </c>
      <c r="M478" s="120">
        <v>13377.4</v>
      </c>
      <c r="N478" s="120">
        <v>14447.59</v>
      </c>
      <c r="Q478" s="126"/>
      <c r="R478" s="126"/>
    </row>
    <row r="479" spans="1:18" s="116" customFormat="1" ht="55.2" x14ac:dyDescent="0.3">
      <c r="A479" s="83">
        <v>120</v>
      </c>
      <c r="B479" s="105" t="s">
        <v>253</v>
      </c>
      <c r="C479" s="82" t="s">
        <v>15</v>
      </c>
      <c r="D479" s="82">
        <v>8</v>
      </c>
      <c r="E479" s="83" t="s">
        <v>1639</v>
      </c>
      <c r="F479" s="83" t="s">
        <v>1613</v>
      </c>
      <c r="G479" s="83" t="s">
        <v>1640</v>
      </c>
      <c r="H479" s="83" t="s">
        <v>1742</v>
      </c>
      <c r="I479" s="84">
        <v>8</v>
      </c>
      <c r="J479" s="119">
        <v>106.07</v>
      </c>
      <c r="K479" s="120">
        <v>114.56</v>
      </c>
      <c r="L479" s="134">
        <v>0.08</v>
      </c>
      <c r="M479" s="120">
        <v>848.56</v>
      </c>
      <c r="N479" s="120">
        <v>916.44</v>
      </c>
      <c r="Q479" s="126"/>
      <c r="R479" s="126"/>
    </row>
    <row r="480" spans="1:18" s="116" customFormat="1" ht="55.2" x14ac:dyDescent="0.3">
      <c r="A480" s="83">
        <v>121</v>
      </c>
      <c r="B480" s="105" t="s">
        <v>254</v>
      </c>
      <c r="C480" s="82" t="s">
        <v>15</v>
      </c>
      <c r="D480" s="82">
        <v>3</v>
      </c>
      <c r="E480" s="83" t="s">
        <v>1641</v>
      </c>
      <c r="F480" s="83" t="s">
        <v>1613</v>
      </c>
      <c r="G480" s="83" t="s">
        <v>1642</v>
      </c>
      <c r="H480" s="83" t="s">
        <v>1742</v>
      </c>
      <c r="I480" s="84">
        <v>1.5</v>
      </c>
      <c r="J480" s="119">
        <v>212.14</v>
      </c>
      <c r="K480" s="120">
        <v>229.11</v>
      </c>
      <c r="L480" s="134">
        <v>0.08</v>
      </c>
      <c r="M480" s="120">
        <v>318.20999999999998</v>
      </c>
      <c r="N480" s="120">
        <v>343.67</v>
      </c>
      <c r="Q480" s="126"/>
      <c r="R480" s="126"/>
    </row>
    <row r="481" spans="1:18" s="116" customFormat="1" ht="55.2" x14ac:dyDescent="0.3">
      <c r="A481" s="83">
        <v>122</v>
      </c>
      <c r="B481" s="105" t="s">
        <v>255</v>
      </c>
      <c r="C481" s="82" t="s">
        <v>15</v>
      </c>
      <c r="D481" s="82">
        <v>6</v>
      </c>
      <c r="E481" s="83" t="s">
        <v>1643</v>
      </c>
      <c r="F481" s="83" t="s">
        <v>1613</v>
      </c>
      <c r="G481" s="83" t="s">
        <v>1644</v>
      </c>
      <c r="H481" s="83" t="s">
        <v>1742</v>
      </c>
      <c r="I481" s="84">
        <v>3</v>
      </c>
      <c r="J481" s="119">
        <v>212.14</v>
      </c>
      <c r="K481" s="120">
        <v>229.11</v>
      </c>
      <c r="L481" s="134">
        <v>0.08</v>
      </c>
      <c r="M481" s="120">
        <v>636.41999999999996</v>
      </c>
      <c r="N481" s="120">
        <v>687.33</v>
      </c>
      <c r="Q481" s="126"/>
      <c r="R481" s="126"/>
    </row>
    <row r="482" spans="1:18" s="116" customFormat="1" ht="41.4" x14ac:dyDescent="0.3">
      <c r="A482" s="83">
        <v>123</v>
      </c>
      <c r="B482" s="105" t="s">
        <v>381</v>
      </c>
      <c r="C482" s="82" t="s">
        <v>15</v>
      </c>
      <c r="D482" s="82">
        <v>50</v>
      </c>
      <c r="E482" s="83" t="s">
        <v>1645</v>
      </c>
      <c r="F482" s="83" t="s">
        <v>1646</v>
      </c>
      <c r="G482" s="83" t="s">
        <v>1647</v>
      </c>
      <c r="H482" s="83" t="s">
        <v>1742</v>
      </c>
      <c r="I482" s="84">
        <v>50</v>
      </c>
      <c r="J482" s="119">
        <v>77.02</v>
      </c>
      <c r="K482" s="120">
        <v>83.18</v>
      </c>
      <c r="L482" s="134">
        <v>0.08</v>
      </c>
      <c r="M482" s="120">
        <v>3851</v>
      </c>
      <c r="N482" s="120">
        <v>4159.08</v>
      </c>
      <c r="Q482" s="126"/>
      <c r="R482" s="126"/>
    </row>
    <row r="483" spans="1:18" s="116" customFormat="1" ht="41.4" x14ac:dyDescent="0.3">
      <c r="A483" s="83">
        <v>124</v>
      </c>
      <c r="B483" s="105" t="s">
        <v>444</v>
      </c>
      <c r="C483" s="82" t="s">
        <v>15</v>
      </c>
      <c r="D483" s="82">
        <v>30</v>
      </c>
      <c r="E483" s="83" t="s">
        <v>1648</v>
      </c>
      <c r="F483" s="83" t="s">
        <v>1646</v>
      </c>
      <c r="G483" s="83" t="s">
        <v>1649</v>
      </c>
      <c r="H483" s="83" t="s">
        <v>1742</v>
      </c>
      <c r="I483" s="84">
        <v>30</v>
      </c>
      <c r="J483" s="119">
        <v>107.06</v>
      </c>
      <c r="K483" s="120">
        <v>115.62</v>
      </c>
      <c r="L483" s="134">
        <v>0.08</v>
      </c>
      <c r="M483" s="120">
        <v>3211.8</v>
      </c>
      <c r="N483" s="120">
        <v>3468.74</v>
      </c>
      <c r="Q483" s="126"/>
      <c r="R483" s="126"/>
    </row>
    <row r="484" spans="1:18" s="116" customFormat="1" ht="69" x14ac:dyDescent="0.3">
      <c r="A484" s="83">
        <v>125</v>
      </c>
      <c r="B484" s="105" t="s">
        <v>49</v>
      </c>
      <c r="C484" s="82" t="s">
        <v>15</v>
      </c>
      <c r="D484" s="82">
        <v>100</v>
      </c>
      <c r="E484" s="83" t="s">
        <v>1756</v>
      </c>
      <c r="F484" s="83" t="s">
        <v>1646</v>
      </c>
      <c r="G484" s="83" t="s">
        <v>1650</v>
      </c>
      <c r="H484" s="83" t="s">
        <v>1742</v>
      </c>
      <c r="I484" s="84">
        <v>100</v>
      </c>
      <c r="J484" s="119">
        <v>50.83</v>
      </c>
      <c r="K484" s="120">
        <v>54.9</v>
      </c>
      <c r="L484" s="134">
        <v>0.08</v>
      </c>
      <c r="M484" s="120">
        <v>5083</v>
      </c>
      <c r="N484" s="120">
        <v>5489.64</v>
      </c>
      <c r="Q484" s="126"/>
      <c r="R484" s="126"/>
    </row>
    <row r="485" spans="1:18" s="116" customFormat="1" ht="69" x14ac:dyDescent="0.3">
      <c r="A485" s="83">
        <v>126</v>
      </c>
      <c r="B485" s="105" t="s">
        <v>382</v>
      </c>
      <c r="C485" s="82" t="s">
        <v>15</v>
      </c>
      <c r="D485" s="82">
        <v>30</v>
      </c>
      <c r="E485" s="83" t="s">
        <v>1651</v>
      </c>
      <c r="F485" s="83" t="s">
        <v>1646</v>
      </c>
      <c r="G485" s="83" t="s">
        <v>1652</v>
      </c>
      <c r="H485" s="83" t="s">
        <v>1742</v>
      </c>
      <c r="I485" s="84">
        <v>60</v>
      </c>
      <c r="J485" s="119">
        <v>77.02</v>
      </c>
      <c r="K485" s="120">
        <v>83.18</v>
      </c>
      <c r="L485" s="134">
        <v>0.08</v>
      </c>
      <c r="M485" s="120">
        <v>4621.2</v>
      </c>
      <c r="N485" s="120">
        <v>4990.8999999999996</v>
      </c>
      <c r="Q485" s="126"/>
      <c r="R485" s="126"/>
    </row>
    <row r="486" spans="1:18" s="116" customFormat="1" ht="69" x14ac:dyDescent="0.3">
      <c r="A486" s="83">
        <v>127</v>
      </c>
      <c r="B486" s="105" t="s">
        <v>383</v>
      </c>
      <c r="C486" s="82" t="s">
        <v>15</v>
      </c>
      <c r="D486" s="82">
        <v>10</v>
      </c>
      <c r="E486" s="83" t="s">
        <v>1832</v>
      </c>
      <c r="F486" s="83" t="s">
        <v>1646</v>
      </c>
      <c r="G486" s="83" t="s">
        <v>1833</v>
      </c>
      <c r="H486" s="83" t="s">
        <v>1742</v>
      </c>
      <c r="I486" s="84">
        <v>20</v>
      </c>
      <c r="J486" s="119">
        <v>176.49</v>
      </c>
      <c r="K486" s="120">
        <v>190.61</v>
      </c>
      <c r="L486" s="134">
        <v>0.08</v>
      </c>
      <c r="M486" s="120">
        <v>3529.8</v>
      </c>
      <c r="N486" s="120">
        <v>3812.18</v>
      </c>
      <c r="Q486" s="126"/>
      <c r="R486" s="126"/>
    </row>
    <row r="487" spans="1:18" s="116" customFormat="1" ht="69" x14ac:dyDescent="0.3">
      <c r="A487" s="83">
        <v>128</v>
      </c>
      <c r="B487" s="105" t="s">
        <v>384</v>
      </c>
      <c r="C487" s="82" t="s">
        <v>15</v>
      </c>
      <c r="D487" s="82">
        <v>10</v>
      </c>
      <c r="E487" s="83" t="s">
        <v>1653</v>
      </c>
      <c r="F487" s="83" t="s">
        <v>1646</v>
      </c>
      <c r="G487" s="83" t="s">
        <v>1654</v>
      </c>
      <c r="H487" s="83" t="s">
        <v>1742</v>
      </c>
      <c r="I487" s="84">
        <v>10</v>
      </c>
      <c r="J487" s="119">
        <v>77.02</v>
      </c>
      <c r="K487" s="120">
        <v>83.18</v>
      </c>
      <c r="L487" s="134">
        <v>0.08</v>
      </c>
      <c r="M487" s="120">
        <v>770.2</v>
      </c>
      <c r="N487" s="120">
        <v>831.82</v>
      </c>
      <c r="Q487" s="126"/>
      <c r="R487" s="126"/>
    </row>
    <row r="488" spans="1:18" s="116" customFormat="1" ht="69" x14ac:dyDescent="0.3">
      <c r="A488" s="83">
        <v>129</v>
      </c>
      <c r="B488" s="105" t="s">
        <v>385</v>
      </c>
      <c r="C488" s="82" t="s">
        <v>15</v>
      </c>
      <c r="D488" s="82">
        <v>2</v>
      </c>
      <c r="E488" s="83" t="s">
        <v>1655</v>
      </c>
      <c r="F488" s="83" t="s">
        <v>1646</v>
      </c>
      <c r="G488" s="83" t="s">
        <v>1656</v>
      </c>
      <c r="H488" s="83" t="s">
        <v>1742</v>
      </c>
      <c r="I488" s="84">
        <v>2</v>
      </c>
      <c r="J488" s="119">
        <v>77.02</v>
      </c>
      <c r="K488" s="120">
        <v>83.18</v>
      </c>
      <c r="L488" s="134">
        <v>0.08</v>
      </c>
      <c r="M488" s="120">
        <v>154.04</v>
      </c>
      <c r="N488" s="120">
        <v>166.36</v>
      </c>
      <c r="Q488" s="126"/>
      <c r="R488" s="126"/>
    </row>
    <row r="489" spans="1:18" s="116" customFormat="1" ht="69" x14ac:dyDescent="0.3">
      <c r="A489" s="83">
        <v>130</v>
      </c>
      <c r="B489" s="105" t="s">
        <v>386</v>
      </c>
      <c r="C489" s="82" t="s">
        <v>15</v>
      </c>
      <c r="D489" s="82">
        <v>20</v>
      </c>
      <c r="E489" s="83" t="s">
        <v>1657</v>
      </c>
      <c r="F489" s="83" t="s">
        <v>1646</v>
      </c>
      <c r="G489" s="83" t="s">
        <v>1658</v>
      </c>
      <c r="H489" s="83" t="s">
        <v>1742</v>
      </c>
      <c r="I489" s="84">
        <v>40</v>
      </c>
      <c r="J489" s="119">
        <v>110.24</v>
      </c>
      <c r="K489" s="120">
        <v>119.06</v>
      </c>
      <c r="L489" s="134">
        <v>0.08</v>
      </c>
      <c r="M489" s="120">
        <v>4409.6000000000004</v>
      </c>
      <c r="N489" s="120">
        <v>4762.37</v>
      </c>
      <c r="Q489" s="126"/>
      <c r="R489" s="126"/>
    </row>
    <row r="490" spans="1:18" s="116" customFormat="1" ht="69" x14ac:dyDescent="0.3">
      <c r="A490" s="83">
        <v>131</v>
      </c>
      <c r="B490" s="105" t="s">
        <v>387</v>
      </c>
      <c r="C490" s="82" t="s">
        <v>15</v>
      </c>
      <c r="D490" s="82">
        <v>10</v>
      </c>
      <c r="E490" s="83" t="s">
        <v>1659</v>
      </c>
      <c r="F490" s="83" t="s">
        <v>1646</v>
      </c>
      <c r="G490" s="83" t="s">
        <v>1660</v>
      </c>
      <c r="H490" s="83" t="s">
        <v>1742</v>
      </c>
      <c r="I490" s="84">
        <v>20</v>
      </c>
      <c r="J490" s="119">
        <v>112.36</v>
      </c>
      <c r="K490" s="120">
        <v>121.35</v>
      </c>
      <c r="L490" s="134">
        <v>0.08</v>
      </c>
      <c r="M490" s="120">
        <v>2247.1999999999998</v>
      </c>
      <c r="N490" s="120">
        <v>2426.98</v>
      </c>
      <c r="Q490" s="126"/>
      <c r="R490" s="126"/>
    </row>
    <row r="491" spans="1:18" s="116" customFormat="1" ht="69" x14ac:dyDescent="0.3">
      <c r="A491" s="83">
        <v>132</v>
      </c>
      <c r="B491" s="105" t="s">
        <v>388</v>
      </c>
      <c r="C491" s="82" t="s">
        <v>15</v>
      </c>
      <c r="D491" s="82">
        <v>60</v>
      </c>
      <c r="E491" s="83" t="s">
        <v>1661</v>
      </c>
      <c r="F491" s="83" t="s">
        <v>1646</v>
      </c>
      <c r="G491" s="83" t="s">
        <v>1662</v>
      </c>
      <c r="H491" s="83" t="s">
        <v>1742</v>
      </c>
      <c r="I491" s="84">
        <v>60</v>
      </c>
      <c r="J491" s="119">
        <v>40.770000000000003</v>
      </c>
      <c r="K491" s="120">
        <v>44.03</v>
      </c>
      <c r="L491" s="134">
        <v>0.08</v>
      </c>
      <c r="M491" s="120">
        <v>2446.1999999999998</v>
      </c>
      <c r="N491" s="120">
        <v>2641.9</v>
      </c>
      <c r="Q491" s="126"/>
      <c r="R491" s="126"/>
    </row>
    <row r="492" spans="1:18" s="116" customFormat="1" ht="55.2" x14ac:dyDescent="0.3">
      <c r="A492" s="83">
        <v>133</v>
      </c>
      <c r="B492" s="105" t="s">
        <v>445</v>
      </c>
      <c r="C492" s="82" t="s">
        <v>15</v>
      </c>
      <c r="D492" s="82">
        <v>240</v>
      </c>
      <c r="E492" s="83" t="s">
        <v>1663</v>
      </c>
      <c r="F492" s="83" t="s">
        <v>1646</v>
      </c>
      <c r="G492" s="83" t="s">
        <v>1664</v>
      </c>
      <c r="H492" s="83" t="s">
        <v>1742</v>
      </c>
      <c r="I492" s="84">
        <v>240</v>
      </c>
      <c r="J492" s="119">
        <v>352.45</v>
      </c>
      <c r="K492" s="120">
        <v>380.65</v>
      </c>
      <c r="L492" s="134">
        <v>0.08</v>
      </c>
      <c r="M492" s="120">
        <v>84588</v>
      </c>
      <c r="N492" s="120">
        <v>91355.04</v>
      </c>
      <c r="Q492" s="126"/>
      <c r="R492" s="126"/>
    </row>
    <row r="493" spans="1:18" s="116" customFormat="1" ht="55.2" x14ac:dyDescent="0.3">
      <c r="A493" s="83">
        <v>134</v>
      </c>
      <c r="B493" s="105" t="s">
        <v>449</v>
      </c>
      <c r="C493" s="82" t="s">
        <v>15</v>
      </c>
      <c r="D493" s="82">
        <v>30</v>
      </c>
      <c r="E493" s="83" t="s">
        <v>1665</v>
      </c>
      <c r="F493" s="83" t="s">
        <v>1646</v>
      </c>
      <c r="G493" s="83" t="s">
        <v>1666</v>
      </c>
      <c r="H493" s="83" t="s">
        <v>1742</v>
      </c>
      <c r="I493" s="84">
        <v>30</v>
      </c>
      <c r="J493" s="119">
        <v>352.45</v>
      </c>
      <c r="K493" s="120">
        <v>380.65</v>
      </c>
      <c r="L493" s="134">
        <v>0.08</v>
      </c>
      <c r="M493" s="120">
        <v>10573.5</v>
      </c>
      <c r="N493" s="120">
        <v>11419.38</v>
      </c>
      <c r="Q493" s="126"/>
      <c r="R493" s="126"/>
    </row>
    <row r="494" spans="1:18" s="116" customFormat="1" ht="41.4" x14ac:dyDescent="0.3">
      <c r="A494" s="83">
        <v>135</v>
      </c>
      <c r="B494" s="105" t="s">
        <v>450</v>
      </c>
      <c r="C494" s="82" t="s">
        <v>15</v>
      </c>
      <c r="D494" s="82">
        <v>30</v>
      </c>
      <c r="E494" s="83" t="s">
        <v>1667</v>
      </c>
      <c r="F494" s="83" t="s">
        <v>1646</v>
      </c>
      <c r="G494" s="83" t="s">
        <v>1668</v>
      </c>
      <c r="H494" s="83" t="s">
        <v>1742</v>
      </c>
      <c r="I494" s="84">
        <v>30</v>
      </c>
      <c r="J494" s="119">
        <v>352.45</v>
      </c>
      <c r="K494" s="120">
        <v>380.65</v>
      </c>
      <c r="L494" s="134">
        <v>0.08</v>
      </c>
      <c r="M494" s="120">
        <v>10573.5</v>
      </c>
      <c r="N494" s="120">
        <v>11419.38</v>
      </c>
      <c r="Q494" s="126"/>
      <c r="R494" s="126"/>
    </row>
    <row r="495" spans="1:18" s="116" customFormat="1" ht="69" x14ac:dyDescent="0.3">
      <c r="A495" s="83">
        <v>136</v>
      </c>
      <c r="B495" s="105" t="s">
        <v>391</v>
      </c>
      <c r="C495" s="82" t="s">
        <v>15</v>
      </c>
      <c r="D495" s="82">
        <v>40</v>
      </c>
      <c r="E495" s="83" t="s">
        <v>1669</v>
      </c>
      <c r="F495" s="83" t="s">
        <v>1646</v>
      </c>
      <c r="G495" s="83" t="s">
        <v>1670</v>
      </c>
      <c r="H495" s="83" t="s">
        <v>1742</v>
      </c>
      <c r="I495" s="84">
        <v>40</v>
      </c>
      <c r="J495" s="119">
        <v>146.02000000000001</v>
      </c>
      <c r="K495" s="120">
        <v>157.69999999999999</v>
      </c>
      <c r="L495" s="134">
        <v>0.08</v>
      </c>
      <c r="M495" s="120">
        <v>5840.8</v>
      </c>
      <c r="N495" s="120">
        <v>6308.06</v>
      </c>
      <c r="Q495" s="126"/>
      <c r="R495" s="126"/>
    </row>
    <row r="496" spans="1:18" s="116" customFormat="1" ht="69" x14ac:dyDescent="0.3">
      <c r="A496" s="83">
        <v>137</v>
      </c>
      <c r="B496" s="105" t="s">
        <v>389</v>
      </c>
      <c r="C496" s="82" t="s">
        <v>15</v>
      </c>
      <c r="D496" s="82">
        <v>40</v>
      </c>
      <c r="E496" s="83" t="s">
        <v>1834</v>
      </c>
      <c r="F496" s="83" t="s">
        <v>1646</v>
      </c>
      <c r="G496" s="83" t="s">
        <v>1835</v>
      </c>
      <c r="H496" s="83" t="s">
        <v>1742</v>
      </c>
      <c r="I496" s="84">
        <v>20</v>
      </c>
      <c r="J496" s="119">
        <v>352.98</v>
      </c>
      <c r="K496" s="120">
        <v>381.22</v>
      </c>
      <c r="L496" s="134">
        <v>0.08</v>
      </c>
      <c r="M496" s="120">
        <v>7059.6</v>
      </c>
      <c r="N496" s="120">
        <v>7624.37</v>
      </c>
      <c r="Q496" s="126"/>
      <c r="R496" s="126"/>
    </row>
    <row r="497" spans="1:18" s="116" customFormat="1" ht="69" x14ac:dyDescent="0.3">
      <c r="A497" s="83">
        <v>138</v>
      </c>
      <c r="B497" s="105" t="s">
        <v>390</v>
      </c>
      <c r="C497" s="82" t="s">
        <v>15</v>
      </c>
      <c r="D497" s="82">
        <v>60</v>
      </c>
      <c r="E497" s="83" t="s">
        <v>1810</v>
      </c>
      <c r="F497" s="83" t="s">
        <v>1646</v>
      </c>
      <c r="G497" s="83" t="s">
        <v>1811</v>
      </c>
      <c r="H497" s="83" t="s">
        <v>1742</v>
      </c>
      <c r="I497" s="84">
        <v>60</v>
      </c>
      <c r="J497" s="119">
        <v>65.489999999999995</v>
      </c>
      <c r="K497" s="120">
        <v>70.73</v>
      </c>
      <c r="L497" s="134">
        <v>0.08</v>
      </c>
      <c r="M497" s="120">
        <v>3929.4</v>
      </c>
      <c r="N497" s="120">
        <v>4243.75</v>
      </c>
      <c r="Q497" s="126"/>
      <c r="R497" s="126"/>
    </row>
    <row r="498" spans="1:18" s="116" customFormat="1" ht="41.4" x14ac:dyDescent="0.3">
      <c r="A498" s="83">
        <v>139</v>
      </c>
      <c r="B498" s="105" t="s">
        <v>50</v>
      </c>
      <c r="C498" s="82" t="s">
        <v>15</v>
      </c>
      <c r="D498" s="82">
        <v>20</v>
      </c>
      <c r="E498" s="83" t="s">
        <v>1836</v>
      </c>
      <c r="F498" s="83" t="s">
        <v>789</v>
      </c>
      <c r="G498" s="83" t="s">
        <v>1837</v>
      </c>
      <c r="H498" s="83" t="s">
        <v>1742</v>
      </c>
      <c r="I498" s="84">
        <v>13.33</v>
      </c>
      <c r="J498" s="119">
        <v>280.89999999999998</v>
      </c>
      <c r="K498" s="120">
        <v>303.37</v>
      </c>
      <c r="L498" s="134">
        <v>0.08</v>
      </c>
      <c r="M498" s="120">
        <v>3744.4</v>
      </c>
      <c r="N498" s="120">
        <v>4043.95</v>
      </c>
      <c r="Q498" s="126"/>
      <c r="R498" s="126"/>
    </row>
    <row r="499" spans="1:18" s="116" customFormat="1" ht="55.2" x14ac:dyDescent="0.3">
      <c r="A499" s="83">
        <v>140</v>
      </c>
      <c r="B499" s="105" t="s">
        <v>285</v>
      </c>
      <c r="C499" s="82" t="s">
        <v>15</v>
      </c>
      <c r="D499" s="82">
        <v>50</v>
      </c>
      <c r="E499" s="83" t="s">
        <v>1671</v>
      </c>
      <c r="F499" s="83" t="s">
        <v>1672</v>
      </c>
      <c r="G499" s="83" t="s">
        <v>1673</v>
      </c>
      <c r="H499" s="83" t="s">
        <v>1742</v>
      </c>
      <c r="I499" s="84">
        <v>50</v>
      </c>
      <c r="J499" s="119">
        <v>267.60000000000002</v>
      </c>
      <c r="K499" s="120">
        <v>289.01</v>
      </c>
      <c r="L499" s="134">
        <v>0.08</v>
      </c>
      <c r="M499" s="120">
        <v>13380</v>
      </c>
      <c r="N499" s="120">
        <v>14450.4</v>
      </c>
      <c r="Q499" s="126"/>
      <c r="R499" s="126"/>
    </row>
    <row r="500" spans="1:18" s="116" customFormat="1" ht="55.2" x14ac:dyDescent="0.3">
      <c r="A500" s="83">
        <v>141</v>
      </c>
      <c r="B500" s="105" t="s">
        <v>286</v>
      </c>
      <c r="C500" s="82" t="s">
        <v>15</v>
      </c>
      <c r="D500" s="82">
        <v>20</v>
      </c>
      <c r="E500" s="83" t="s">
        <v>1674</v>
      </c>
      <c r="F500" s="83" t="s">
        <v>1672</v>
      </c>
      <c r="G500" s="83" t="s">
        <v>1675</v>
      </c>
      <c r="H500" s="83" t="s">
        <v>1742</v>
      </c>
      <c r="I500" s="84">
        <v>20</v>
      </c>
      <c r="J500" s="119">
        <v>110.21</v>
      </c>
      <c r="K500" s="120">
        <v>119.03</v>
      </c>
      <c r="L500" s="134">
        <v>0.08</v>
      </c>
      <c r="M500" s="120">
        <v>2204.1999999999998</v>
      </c>
      <c r="N500" s="120">
        <v>2380.54</v>
      </c>
      <c r="Q500" s="126"/>
      <c r="R500" s="126"/>
    </row>
    <row r="501" spans="1:18" s="116" customFormat="1" ht="69" x14ac:dyDescent="0.3">
      <c r="A501" s="83">
        <v>142</v>
      </c>
      <c r="B501" s="105" t="s">
        <v>287</v>
      </c>
      <c r="C501" s="82" t="s">
        <v>15</v>
      </c>
      <c r="D501" s="82">
        <v>10</v>
      </c>
      <c r="E501" s="83" t="s">
        <v>1676</v>
      </c>
      <c r="F501" s="83" t="s">
        <v>1672</v>
      </c>
      <c r="G501" s="83" t="s">
        <v>1677</v>
      </c>
      <c r="H501" s="83" t="s">
        <v>1742</v>
      </c>
      <c r="I501" s="84">
        <v>10</v>
      </c>
      <c r="J501" s="119">
        <v>113.22</v>
      </c>
      <c r="K501" s="120">
        <v>122.28</v>
      </c>
      <c r="L501" s="134">
        <v>0.08</v>
      </c>
      <c r="M501" s="120">
        <v>1132.2</v>
      </c>
      <c r="N501" s="120">
        <v>1222.78</v>
      </c>
      <c r="Q501" s="126"/>
      <c r="R501" s="126"/>
    </row>
    <row r="502" spans="1:18" s="116" customFormat="1" ht="69" x14ac:dyDescent="0.3">
      <c r="A502" s="83">
        <v>143</v>
      </c>
      <c r="B502" s="105" t="s">
        <v>288</v>
      </c>
      <c r="C502" s="82" t="s">
        <v>15</v>
      </c>
      <c r="D502" s="82">
        <v>10</v>
      </c>
      <c r="E502" s="83" t="s">
        <v>1678</v>
      </c>
      <c r="F502" s="83" t="s">
        <v>1672</v>
      </c>
      <c r="G502" s="83" t="s">
        <v>1679</v>
      </c>
      <c r="H502" s="83" t="s">
        <v>1742</v>
      </c>
      <c r="I502" s="84">
        <v>10</v>
      </c>
      <c r="J502" s="119">
        <v>113.22</v>
      </c>
      <c r="K502" s="120">
        <v>122.28</v>
      </c>
      <c r="L502" s="134">
        <v>0.08</v>
      </c>
      <c r="M502" s="120">
        <v>1132.2</v>
      </c>
      <c r="N502" s="120">
        <v>1222.78</v>
      </c>
      <c r="Q502" s="126"/>
      <c r="R502" s="126"/>
    </row>
    <row r="503" spans="1:18" s="116" customFormat="1" ht="69" x14ac:dyDescent="0.3">
      <c r="A503" s="83">
        <v>144</v>
      </c>
      <c r="B503" s="105" t="s">
        <v>291</v>
      </c>
      <c r="C503" s="82" t="s">
        <v>15</v>
      </c>
      <c r="D503" s="82">
        <v>5</v>
      </c>
      <c r="E503" s="83" t="s">
        <v>1680</v>
      </c>
      <c r="F503" s="83" t="s">
        <v>1672</v>
      </c>
      <c r="G503" s="83" t="s">
        <v>1681</v>
      </c>
      <c r="H503" s="83" t="s">
        <v>1742</v>
      </c>
      <c r="I503" s="84">
        <v>5</v>
      </c>
      <c r="J503" s="119">
        <v>80.739999999999995</v>
      </c>
      <c r="K503" s="120">
        <v>87.2</v>
      </c>
      <c r="L503" s="134">
        <v>0.08</v>
      </c>
      <c r="M503" s="120">
        <v>403.7</v>
      </c>
      <c r="N503" s="120">
        <v>436</v>
      </c>
      <c r="Q503" s="126"/>
      <c r="R503" s="126"/>
    </row>
    <row r="504" spans="1:18" s="116" customFormat="1" ht="69" x14ac:dyDescent="0.3">
      <c r="A504" s="83">
        <v>145</v>
      </c>
      <c r="B504" s="105" t="s">
        <v>290</v>
      </c>
      <c r="C504" s="82" t="s">
        <v>15</v>
      </c>
      <c r="D504" s="82">
        <v>40</v>
      </c>
      <c r="E504" s="83" t="s">
        <v>1682</v>
      </c>
      <c r="F504" s="83" t="s">
        <v>1672</v>
      </c>
      <c r="G504" s="83" t="s">
        <v>1683</v>
      </c>
      <c r="H504" s="83" t="s">
        <v>1742</v>
      </c>
      <c r="I504" s="84">
        <v>40</v>
      </c>
      <c r="J504" s="119">
        <v>80.739999999999995</v>
      </c>
      <c r="K504" s="120">
        <v>87.2</v>
      </c>
      <c r="L504" s="134">
        <v>0.08</v>
      </c>
      <c r="M504" s="120">
        <v>3229.6</v>
      </c>
      <c r="N504" s="120">
        <v>3487.97</v>
      </c>
      <c r="Q504" s="126"/>
      <c r="R504" s="126"/>
    </row>
    <row r="505" spans="1:18" s="116" customFormat="1" ht="55.2" x14ac:dyDescent="0.3">
      <c r="A505" s="83">
        <v>146</v>
      </c>
      <c r="B505" s="105" t="s">
        <v>289</v>
      </c>
      <c r="C505" s="82" t="s">
        <v>15</v>
      </c>
      <c r="D505" s="82">
        <v>10</v>
      </c>
      <c r="E505" s="83" t="s">
        <v>1684</v>
      </c>
      <c r="F505" s="83" t="s">
        <v>1672</v>
      </c>
      <c r="G505" s="83" t="s">
        <v>1685</v>
      </c>
      <c r="H505" s="83" t="s">
        <v>1742</v>
      </c>
      <c r="I505" s="84">
        <v>10</v>
      </c>
      <c r="J505" s="119">
        <v>80.739999999999995</v>
      </c>
      <c r="K505" s="120">
        <v>87.2</v>
      </c>
      <c r="L505" s="134">
        <v>0.08</v>
      </c>
      <c r="M505" s="120">
        <v>807.4</v>
      </c>
      <c r="N505" s="120">
        <v>871.99</v>
      </c>
      <c r="Q505" s="126"/>
      <c r="R505" s="126"/>
    </row>
    <row r="506" spans="1:18" s="116" customFormat="1" ht="55.2" x14ac:dyDescent="0.3">
      <c r="A506" s="83">
        <v>147</v>
      </c>
      <c r="B506" s="105" t="s">
        <v>400</v>
      </c>
      <c r="C506" s="82" t="s">
        <v>15</v>
      </c>
      <c r="D506" s="82">
        <v>40</v>
      </c>
      <c r="E506" s="83" t="s">
        <v>1686</v>
      </c>
      <c r="F506" s="83" t="s">
        <v>1672</v>
      </c>
      <c r="G506" s="83" t="s">
        <v>1687</v>
      </c>
      <c r="H506" s="83" t="s">
        <v>1742</v>
      </c>
      <c r="I506" s="84">
        <v>40</v>
      </c>
      <c r="J506" s="119">
        <v>166.85</v>
      </c>
      <c r="K506" s="120">
        <v>180.2</v>
      </c>
      <c r="L506" s="134">
        <v>0.08</v>
      </c>
      <c r="M506" s="120">
        <v>6674</v>
      </c>
      <c r="N506" s="120">
        <v>7207.92</v>
      </c>
      <c r="Q506" s="126"/>
      <c r="R506" s="126"/>
    </row>
    <row r="507" spans="1:18" s="116" customFormat="1" ht="55.2" x14ac:dyDescent="0.3">
      <c r="A507" s="83">
        <v>148</v>
      </c>
      <c r="B507" s="105" t="s">
        <v>446</v>
      </c>
      <c r="C507" s="82" t="s">
        <v>15</v>
      </c>
      <c r="D507" s="82">
        <v>60</v>
      </c>
      <c r="E507" s="83" t="s">
        <v>1688</v>
      </c>
      <c r="F507" s="83" t="s">
        <v>1672</v>
      </c>
      <c r="G507" s="83" t="s">
        <v>1689</v>
      </c>
      <c r="H507" s="83" t="s">
        <v>1742</v>
      </c>
      <c r="I507" s="84">
        <v>60</v>
      </c>
      <c r="J507" s="119">
        <v>82.68</v>
      </c>
      <c r="K507" s="120">
        <v>89.29</v>
      </c>
      <c r="L507" s="134">
        <v>0.08</v>
      </c>
      <c r="M507" s="120">
        <v>4960.8</v>
      </c>
      <c r="N507" s="120">
        <v>5357.66</v>
      </c>
      <c r="Q507" s="126"/>
      <c r="R507" s="126"/>
    </row>
    <row r="508" spans="1:18" s="116" customFormat="1" ht="69" x14ac:dyDescent="0.3">
      <c r="A508" s="83">
        <v>149</v>
      </c>
      <c r="B508" s="105" t="s">
        <v>401</v>
      </c>
      <c r="C508" s="82" t="s">
        <v>15</v>
      </c>
      <c r="D508" s="82">
        <v>100</v>
      </c>
      <c r="E508" s="83" t="s">
        <v>1690</v>
      </c>
      <c r="F508" s="83" t="s">
        <v>1672</v>
      </c>
      <c r="G508" s="83" t="s">
        <v>1691</v>
      </c>
      <c r="H508" s="83" t="s">
        <v>1742</v>
      </c>
      <c r="I508" s="84">
        <v>100</v>
      </c>
      <c r="J508" s="119">
        <v>166.85</v>
      </c>
      <c r="K508" s="120">
        <v>180.2</v>
      </c>
      <c r="L508" s="134">
        <v>0.08</v>
      </c>
      <c r="M508" s="120">
        <v>16685</v>
      </c>
      <c r="N508" s="120">
        <v>18019.8</v>
      </c>
      <c r="Q508" s="126"/>
      <c r="R508" s="126"/>
    </row>
    <row r="509" spans="1:18" s="116" customFormat="1" ht="55.2" x14ac:dyDescent="0.3">
      <c r="A509" s="83">
        <v>150</v>
      </c>
      <c r="B509" s="105" t="s">
        <v>284</v>
      </c>
      <c r="C509" s="82" t="s">
        <v>15</v>
      </c>
      <c r="D509" s="82">
        <v>60</v>
      </c>
      <c r="E509" s="83" t="s">
        <v>1692</v>
      </c>
      <c r="F509" s="83" t="s">
        <v>1672</v>
      </c>
      <c r="G509" s="83" t="s">
        <v>1693</v>
      </c>
      <c r="H509" s="83" t="s">
        <v>1742</v>
      </c>
      <c r="I509" s="84">
        <v>60</v>
      </c>
      <c r="J509" s="119">
        <v>164.33</v>
      </c>
      <c r="K509" s="120">
        <v>177.48</v>
      </c>
      <c r="L509" s="134">
        <v>0.08</v>
      </c>
      <c r="M509" s="120">
        <v>9859.7999999999993</v>
      </c>
      <c r="N509" s="120">
        <v>10648.58</v>
      </c>
      <c r="Q509" s="126"/>
      <c r="R509" s="126"/>
    </row>
    <row r="510" spans="1:18" s="116" customFormat="1" ht="55.2" x14ac:dyDescent="0.3">
      <c r="A510" s="83">
        <v>151</v>
      </c>
      <c r="B510" s="105" t="s">
        <v>447</v>
      </c>
      <c r="C510" s="82" t="s">
        <v>15</v>
      </c>
      <c r="D510" s="82">
        <v>10</v>
      </c>
      <c r="E510" s="83" t="s">
        <v>1694</v>
      </c>
      <c r="F510" s="83" t="s">
        <v>1672</v>
      </c>
      <c r="G510" s="83" t="s">
        <v>1695</v>
      </c>
      <c r="H510" s="83" t="s">
        <v>1742</v>
      </c>
      <c r="I510" s="84">
        <v>10</v>
      </c>
      <c r="J510" s="119">
        <v>164.33</v>
      </c>
      <c r="K510" s="120">
        <v>177.48</v>
      </c>
      <c r="L510" s="134">
        <v>0.08</v>
      </c>
      <c r="M510" s="120">
        <v>1643.3</v>
      </c>
      <c r="N510" s="120">
        <v>1774.76</v>
      </c>
      <c r="Q510" s="126"/>
      <c r="R510" s="126"/>
    </row>
    <row r="511" spans="1:18" s="116" customFormat="1" ht="55.2" x14ac:dyDescent="0.3">
      <c r="A511" s="83">
        <v>152</v>
      </c>
      <c r="B511" s="105" t="s">
        <v>448</v>
      </c>
      <c r="C511" s="82" t="s">
        <v>15</v>
      </c>
      <c r="D511" s="82">
        <v>5</v>
      </c>
      <c r="E511" s="83" t="s">
        <v>1696</v>
      </c>
      <c r="F511" s="83" t="s">
        <v>1672</v>
      </c>
      <c r="G511" s="83" t="s">
        <v>1697</v>
      </c>
      <c r="H511" s="83" t="s">
        <v>1742</v>
      </c>
      <c r="I511" s="84">
        <v>5</v>
      </c>
      <c r="J511" s="119">
        <v>164.33</v>
      </c>
      <c r="K511" s="120">
        <v>177.48</v>
      </c>
      <c r="L511" s="134">
        <v>0.08</v>
      </c>
      <c r="M511" s="120">
        <v>821.65</v>
      </c>
      <c r="N511" s="120">
        <v>887.38</v>
      </c>
      <c r="Q511" s="126"/>
      <c r="R511" s="126"/>
    </row>
    <row r="512" spans="1:18" s="116" customFormat="1" ht="41.4" x14ac:dyDescent="0.3">
      <c r="A512" s="83">
        <v>153</v>
      </c>
      <c r="B512" s="102" t="s">
        <v>652</v>
      </c>
      <c r="C512" s="82" t="s">
        <v>15</v>
      </c>
      <c r="D512" s="82">
        <v>25</v>
      </c>
      <c r="E512" s="83" t="s">
        <v>1698</v>
      </c>
      <c r="F512" s="83" t="s">
        <v>1699</v>
      </c>
      <c r="G512" s="83" t="s">
        <v>1700</v>
      </c>
      <c r="H512" s="83" t="s">
        <v>1742</v>
      </c>
      <c r="I512" s="84">
        <v>25</v>
      </c>
      <c r="J512" s="119">
        <v>15.02</v>
      </c>
      <c r="K512" s="120">
        <v>16.22</v>
      </c>
      <c r="L512" s="134">
        <v>0.08</v>
      </c>
      <c r="M512" s="120">
        <v>375.5</v>
      </c>
      <c r="N512" s="120">
        <v>405.54</v>
      </c>
      <c r="Q512" s="126"/>
      <c r="R512" s="126"/>
    </row>
    <row r="513" spans="1:18" s="116" customFormat="1" ht="69" x14ac:dyDescent="0.3">
      <c r="A513" s="83">
        <v>154</v>
      </c>
      <c r="B513" s="105" t="s">
        <v>526</v>
      </c>
      <c r="C513" s="89" t="s">
        <v>15</v>
      </c>
      <c r="D513" s="82">
        <v>2</v>
      </c>
      <c r="E513" s="83" t="s">
        <v>1701</v>
      </c>
      <c r="F513" s="83" t="s">
        <v>1702</v>
      </c>
      <c r="G513" s="83" t="s">
        <v>1703</v>
      </c>
      <c r="H513" s="83" t="s">
        <v>1742</v>
      </c>
      <c r="I513" s="84">
        <v>2</v>
      </c>
      <c r="J513" s="119">
        <v>800</v>
      </c>
      <c r="K513" s="120">
        <v>864</v>
      </c>
      <c r="L513" s="134">
        <v>0.08</v>
      </c>
      <c r="M513" s="120">
        <v>1600</v>
      </c>
      <c r="N513" s="120">
        <v>1728</v>
      </c>
      <c r="Q513" s="126"/>
      <c r="R513" s="126"/>
    </row>
    <row r="514" spans="1:18" s="116" customFormat="1" ht="69" x14ac:dyDescent="0.3">
      <c r="A514" s="83">
        <v>155</v>
      </c>
      <c r="B514" s="105" t="s">
        <v>653</v>
      </c>
      <c r="C514" s="89" t="s">
        <v>15</v>
      </c>
      <c r="D514" s="113">
        <v>150</v>
      </c>
      <c r="E514" s="83" t="s">
        <v>1704</v>
      </c>
      <c r="F514" s="83" t="s">
        <v>1064</v>
      </c>
      <c r="G514" s="83" t="s">
        <v>1705</v>
      </c>
      <c r="H514" s="83" t="s">
        <v>1742</v>
      </c>
      <c r="I514" s="84">
        <v>150</v>
      </c>
      <c r="J514" s="119">
        <v>253.34</v>
      </c>
      <c r="K514" s="120">
        <v>273.61</v>
      </c>
      <c r="L514" s="134">
        <v>0.08</v>
      </c>
      <c r="M514" s="120">
        <v>38001</v>
      </c>
      <c r="N514" s="120">
        <v>41041.08</v>
      </c>
      <c r="Q514" s="126"/>
      <c r="R514" s="126"/>
    </row>
    <row r="515" spans="1:18" s="116" customFormat="1" ht="69" x14ac:dyDescent="0.3">
      <c r="A515" s="83">
        <v>156</v>
      </c>
      <c r="B515" s="105" t="s">
        <v>654</v>
      </c>
      <c r="C515" s="89" t="s">
        <v>15</v>
      </c>
      <c r="D515" s="110">
        <v>100</v>
      </c>
      <c r="E515" s="83" t="s">
        <v>1706</v>
      </c>
      <c r="F515" s="83" t="s">
        <v>1064</v>
      </c>
      <c r="G515" s="83" t="s">
        <v>1707</v>
      </c>
      <c r="H515" s="83" t="s">
        <v>1742</v>
      </c>
      <c r="I515" s="84">
        <v>100</v>
      </c>
      <c r="J515" s="119">
        <v>126.14</v>
      </c>
      <c r="K515" s="120">
        <v>136.22999999999999</v>
      </c>
      <c r="L515" s="134">
        <v>0.08</v>
      </c>
      <c r="M515" s="120">
        <v>12614</v>
      </c>
      <c r="N515" s="120">
        <v>13623.12</v>
      </c>
      <c r="Q515" s="126"/>
      <c r="R515" s="126"/>
    </row>
    <row r="516" spans="1:18" s="116" customFormat="1" ht="55.2" x14ac:dyDescent="0.3">
      <c r="A516" s="83">
        <v>157</v>
      </c>
      <c r="B516" s="91" t="s">
        <v>332</v>
      </c>
      <c r="C516" s="89" t="s">
        <v>15</v>
      </c>
      <c r="D516" s="89">
        <v>40</v>
      </c>
      <c r="E516" s="83" t="s">
        <v>1708</v>
      </c>
      <c r="F516" s="83" t="s">
        <v>1709</v>
      </c>
      <c r="G516" s="83" t="s">
        <v>1710</v>
      </c>
      <c r="H516" s="83" t="s">
        <v>1742</v>
      </c>
      <c r="I516" s="84">
        <v>40</v>
      </c>
      <c r="J516" s="119">
        <v>56.89</v>
      </c>
      <c r="K516" s="120">
        <v>61.44</v>
      </c>
      <c r="L516" s="134">
        <v>0.08</v>
      </c>
      <c r="M516" s="120">
        <v>2275.6</v>
      </c>
      <c r="N516" s="120">
        <v>2457.65</v>
      </c>
      <c r="Q516" s="126"/>
      <c r="R516" s="126"/>
    </row>
    <row r="517" spans="1:18" s="116" customFormat="1" ht="41.4" x14ac:dyDescent="0.3">
      <c r="A517" s="83">
        <v>158</v>
      </c>
      <c r="B517" s="91" t="s">
        <v>533</v>
      </c>
      <c r="C517" s="89" t="s">
        <v>15</v>
      </c>
      <c r="D517" s="89">
        <v>10</v>
      </c>
      <c r="E517" s="83" t="s">
        <v>1711</v>
      </c>
      <c r="F517" s="83" t="s">
        <v>815</v>
      </c>
      <c r="G517" s="83" t="s">
        <v>1712</v>
      </c>
      <c r="H517" s="83" t="s">
        <v>1742</v>
      </c>
      <c r="I517" s="84">
        <v>10</v>
      </c>
      <c r="J517" s="119">
        <v>11.78</v>
      </c>
      <c r="K517" s="120">
        <v>12.72</v>
      </c>
      <c r="L517" s="134">
        <v>0.08</v>
      </c>
      <c r="M517" s="120">
        <v>117.8</v>
      </c>
      <c r="N517" s="120">
        <v>127.22</v>
      </c>
      <c r="Q517" s="126"/>
      <c r="R517" s="126"/>
    </row>
    <row r="518" spans="1:18" s="116" customFormat="1" ht="41.4" x14ac:dyDescent="0.3">
      <c r="A518" s="83">
        <v>159</v>
      </c>
      <c r="B518" s="91" t="s">
        <v>534</v>
      </c>
      <c r="C518" s="89" t="s">
        <v>15</v>
      </c>
      <c r="D518" s="89">
        <v>10</v>
      </c>
      <c r="E518" s="83" t="s">
        <v>1713</v>
      </c>
      <c r="F518" s="83" t="s">
        <v>815</v>
      </c>
      <c r="G518" s="83" t="s">
        <v>1714</v>
      </c>
      <c r="H518" s="83" t="s">
        <v>1742</v>
      </c>
      <c r="I518" s="84">
        <v>10</v>
      </c>
      <c r="J518" s="119">
        <v>18.28</v>
      </c>
      <c r="K518" s="120">
        <v>19.739999999999998</v>
      </c>
      <c r="L518" s="134">
        <v>0.08</v>
      </c>
      <c r="M518" s="120">
        <v>182.8</v>
      </c>
      <c r="N518" s="120">
        <v>197.42</v>
      </c>
      <c r="Q518" s="126"/>
      <c r="R518" s="126"/>
    </row>
    <row r="519" spans="1:18" s="116" customFormat="1" ht="69" x14ac:dyDescent="0.3">
      <c r="A519" s="83">
        <v>160</v>
      </c>
      <c r="B519" s="91" t="s">
        <v>536</v>
      </c>
      <c r="C519" s="89" t="s">
        <v>15</v>
      </c>
      <c r="D519" s="89">
        <v>20</v>
      </c>
      <c r="E519" s="83" t="s">
        <v>1715</v>
      </c>
      <c r="F519" s="83" t="s">
        <v>1716</v>
      </c>
      <c r="G519" s="83" t="s">
        <v>1717</v>
      </c>
      <c r="H519" s="83" t="s">
        <v>1742</v>
      </c>
      <c r="I519" s="84">
        <v>20</v>
      </c>
      <c r="J519" s="119">
        <v>296.8</v>
      </c>
      <c r="K519" s="120">
        <v>320.54000000000002</v>
      </c>
      <c r="L519" s="134">
        <v>0.08</v>
      </c>
      <c r="M519" s="120">
        <v>5936</v>
      </c>
      <c r="N519" s="120">
        <v>6410.88</v>
      </c>
      <c r="Q519" s="126"/>
      <c r="R519" s="126"/>
    </row>
    <row r="520" spans="1:18" s="116" customFormat="1" ht="69" x14ac:dyDescent="0.3">
      <c r="A520" s="83">
        <v>161</v>
      </c>
      <c r="B520" s="91" t="s">
        <v>537</v>
      </c>
      <c r="C520" s="89" t="s">
        <v>15</v>
      </c>
      <c r="D520" s="89">
        <v>20</v>
      </c>
      <c r="E520" s="83" t="s">
        <v>1718</v>
      </c>
      <c r="F520" s="83" t="s">
        <v>1716</v>
      </c>
      <c r="G520" s="83" t="s">
        <v>1719</v>
      </c>
      <c r="H520" s="83" t="s">
        <v>1742</v>
      </c>
      <c r="I520" s="84">
        <v>20</v>
      </c>
      <c r="J520" s="119">
        <v>106</v>
      </c>
      <c r="K520" s="120">
        <v>114.48</v>
      </c>
      <c r="L520" s="134">
        <v>0.08</v>
      </c>
      <c r="M520" s="120">
        <v>2120</v>
      </c>
      <c r="N520" s="120">
        <v>2289.6</v>
      </c>
      <c r="Q520" s="126"/>
      <c r="R520" s="126"/>
    </row>
    <row r="521" spans="1:18" s="116" customFormat="1" ht="69.599999999999994" thickBot="1" x14ac:dyDescent="0.35">
      <c r="A521" s="83">
        <v>162</v>
      </c>
      <c r="B521" s="91" t="s">
        <v>535</v>
      </c>
      <c r="C521" s="89" t="s">
        <v>15</v>
      </c>
      <c r="D521" s="89">
        <v>30</v>
      </c>
      <c r="E521" s="83" t="s">
        <v>1720</v>
      </c>
      <c r="F521" s="83" t="s">
        <v>1721</v>
      </c>
      <c r="G521" s="83" t="s">
        <v>1722</v>
      </c>
      <c r="H521" s="83" t="s">
        <v>1742</v>
      </c>
      <c r="I521" s="84">
        <v>30</v>
      </c>
      <c r="J521" s="119">
        <v>461.57</v>
      </c>
      <c r="K521" s="120">
        <v>498.5</v>
      </c>
      <c r="L521" s="134">
        <v>0.08</v>
      </c>
      <c r="M521" s="120">
        <v>13847.1</v>
      </c>
      <c r="N521" s="120">
        <v>14954.87</v>
      </c>
      <c r="Q521" s="126"/>
      <c r="R521" s="126"/>
    </row>
    <row r="522" spans="1:18" s="116" customFormat="1" ht="28.2" thickBot="1" x14ac:dyDescent="0.35">
      <c r="A522" s="206" t="s">
        <v>402</v>
      </c>
      <c r="B522" s="207"/>
      <c r="C522" s="207"/>
      <c r="D522" s="207"/>
      <c r="E522" s="207"/>
      <c r="F522" s="207"/>
      <c r="G522" s="207"/>
      <c r="H522" s="207"/>
      <c r="I522" s="207"/>
      <c r="J522" s="207"/>
      <c r="K522" s="207"/>
      <c r="L522" s="208"/>
      <c r="M522" s="125">
        <v>825825.32000000018</v>
      </c>
      <c r="N522" s="125">
        <v>892398.29999999993</v>
      </c>
      <c r="O522" s="96" t="s">
        <v>561</v>
      </c>
      <c r="Q522" s="126"/>
      <c r="R522" s="126"/>
    </row>
    <row r="523" spans="1:18" s="116" customFormat="1" ht="42" thickBot="1" x14ac:dyDescent="0.35">
      <c r="A523" s="206"/>
      <c r="B523" s="207"/>
      <c r="C523" s="207"/>
      <c r="D523" s="207"/>
      <c r="E523" s="207"/>
      <c r="F523" s="207"/>
      <c r="G523" s="207"/>
      <c r="H523" s="207"/>
      <c r="I523" s="207"/>
      <c r="J523" s="207"/>
      <c r="K523" s="207"/>
      <c r="L523" s="208"/>
      <c r="M523" s="129">
        <v>165165.06</v>
      </c>
      <c r="N523" s="123">
        <v>178479.66</v>
      </c>
      <c r="O523" s="97" t="s">
        <v>577</v>
      </c>
      <c r="Q523" s="126"/>
      <c r="R523" s="126"/>
    </row>
    <row r="524" spans="1:18" s="116" customFormat="1" ht="55.8" thickBot="1" x14ac:dyDescent="0.35">
      <c r="A524" s="206"/>
      <c r="B524" s="207"/>
      <c r="C524" s="207"/>
      <c r="D524" s="207"/>
      <c r="E524" s="207"/>
      <c r="F524" s="207"/>
      <c r="G524" s="207"/>
      <c r="H524" s="207"/>
      <c r="I524" s="207"/>
      <c r="J524" s="207"/>
      <c r="K524" s="207"/>
      <c r="L524" s="208"/>
      <c r="M524" s="121">
        <v>660660.26000000024</v>
      </c>
      <c r="N524" s="121">
        <v>713918.6399999999</v>
      </c>
      <c r="O524" s="98" t="s">
        <v>578</v>
      </c>
      <c r="Q524" s="126"/>
      <c r="R524" s="126"/>
    </row>
    <row r="525" spans="1:18" s="116" customFormat="1" ht="42" thickBot="1" x14ac:dyDescent="0.35">
      <c r="A525" s="206"/>
      <c r="B525" s="207"/>
      <c r="C525" s="207"/>
      <c r="D525" s="207"/>
      <c r="E525" s="207"/>
      <c r="F525" s="207"/>
      <c r="G525" s="207"/>
      <c r="H525" s="207"/>
      <c r="I525" s="207"/>
      <c r="J525" s="207"/>
      <c r="K525" s="207"/>
      <c r="L525" s="208"/>
      <c r="M525" s="128">
        <v>165165.06</v>
      </c>
      <c r="N525" s="123">
        <v>178479.66</v>
      </c>
      <c r="O525" s="97" t="s">
        <v>579</v>
      </c>
      <c r="Q525" s="126"/>
      <c r="R525" s="126"/>
    </row>
    <row r="526" spans="1:18" s="116" customFormat="1" ht="55.8" thickBot="1" x14ac:dyDescent="0.35">
      <c r="A526" s="209"/>
      <c r="B526" s="210"/>
      <c r="C526" s="210"/>
      <c r="D526" s="210"/>
      <c r="E526" s="210"/>
      <c r="F526" s="210"/>
      <c r="G526" s="210"/>
      <c r="H526" s="210"/>
      <c r="I526" s="210"/>
      <c r="J526" s="210"/>
      <c r="K526" s="210"/>
      <c r="L526" s="211"/>
      <c r="M526" s="121">
        <v>990990.38000000012</v>
      </c>
      <c r="N526" s="121">
        <v>1070877.96</v>
      </c>
      <c r="O526" s="98" t="s">
        <v>580</v>
      </c>
      <c r="Q526" s="126"/>
      <c r="R526" s="126"/>
    </row>
    <row r="527" spans="1:18" s="116" customFormat="1" x14ac:dyDescent="0.3">
      <c r="B527" s="285" t="s">
        <v>1869</v>
      </c>
      <c r="C527" s="118"/>
      <c r="J527" s="126"/>
      <c r="K527" s="126"/>
      <c r="L527" s="135"/>
      <c r="M527" s="126"/>
      <c r="N527" s="126"/>
      <c r="Q527" s="126"/>
      <c r="R527" s="126"/>
    </row>
    <row r="528" spans="1:18" s="116" customFormat="1" x14ac:dyDescent="0.3">
      <c r="B528" s="285" t="s">
        <v>1870</v>
      </c>
      <c r="C528" s="118"/>
      <c r="J528" s="126"/>
      <c r="K528" s="126"/>
      <c r="L528" s="135"/>
      <c r="M528" s="126"/>
      <c r="N528" s="126"/>
      <c r="Q528" s="126"/>
      <c r="R528" s="126"/>
    </row>
    <row r="530" spans="1:18" s="116" customFormat="1" ht="14.4" thickBot="1" x14ac:dyDescent="0.35">
      <c r="B530" s="117"/>
      <c r="C530" s="118"/>
      <c r="J530" s="126"/>
      <c r="K530" s="126"/>
      <c r="L530" s="135"/>
      <c r="M530" s="126"/>
      <c r="N530" s="126"/>
      <c r="Q530" s="126"/>
      <c r="R530" s="126"/>
    </row>
    <row r="531" spans="1:18" s="116" customFormat="1" ht="14.4" thickBot="1" x14ac:dyDescent="0.35">
      <c r="A531" s="145" t="s">
        <v>558</v>
      </c>
      <c r="B531" s="115"/>
      <c r="C531" s="115"/>
      <c r="D531" s="115"/>
      <c r="E531" s="115"/>
      <c r="F531" s="115"/>
      <c r="G531" s="115"/>
      <c r="H531" s="115"/>
      <c r="I531" s="115"/>
      <c r="J531" s="170"/>
      <c r="K531" s="170"/>
      <c r="L531" s="176"/>
      <c r="M531" s="170"/>
      <c r="N531" s="171"/>
      <c r="O531" s="146"/>
      <c r="Q531" s="126"/>
      <c r="R531" s="126"/>
    </row>
    <row r="532" spans="1:18" s="116" customFormat="1" x14ac:dyDescent="0.3">
      <c r="A532" s="180" t="s">
        <v>1743</v>
      </c>
      <c r="B532" s="181"/>
      <c r="C532" s="181"/>
      <c r="D532" s="181"/>
      <c r="E532" s="181"/>
      <c r="F532" s="181"/>
      <c r="G532" s="181"/>
      <c r="H532" s="181"/>
      <c r="I532" s="181"/>
      <c r="J532" s="182"/>
      <c r="K532" s="182"/>
      <c r="L532" s="183"/>
      <c r="M532" s="182"/>
      <c r="N532" s="184"/>
      <c r="O532" s="146"/>
      <c r="Q532" s="126"/>
      <c r="R532" s="126"/>
    </row>
    <row r="533" spans="1:18" s="116" customFormat="1" ht="51" customHeight="1" x14ac:dyDescent="0.3">
      <c r="A533" s="164" t="s">
        <v>0</v>
      </c>
      <c r="B533" s="137" t="s">
        <v>559</v>
      </c>
      <c r="C533" s="137" t="s">
        <v>553</v>
      </c>
      <c r="D533" s="137" t="s">
        <v>2</v>
      </c>
      <c r="E533" s="137" t="s">
        <v>563</v>
      </c>
      <c r="F533" s="137" t="s">
        <v>564</v>
      </c>
      <c r="G533" s="137" t="s">
        <v>551</v>
      </c>
      <c r="H533" s="137" t="s">
        <v>552</v>
      </c>
      <c r="I533" s="137" t="s">
        <v>554</v>
      </c>
      <c r="J533" s="154" t="s">
        <v>555</v>
      </c>
      <c r="K533" s="154" t="s">
        <v>556</v>
      </c>
      <c r="L533" s="155" t="s">
        <v>557</v>
      </c>
      <c r="M533" s="154" t="s">
        <v>52</v>
      </c>
      <c r="N533" s="154" t="s">
        <v>51</v>
      </c>
      <c r="Q533" s="126"/>
      <c r="R533" s="126"/>
    </row>
    <row r="534" spans="1:18" s="116" customFormat="1" x14ac:dyDescent="0.3">
      <c r="A534" s="137" t="s">
        <v>1728</v>
      </c>
      <c r="B534" s="137" t="s">
        <v>1729</v>
      </c>
      <c r="C534" s="137" t="s">
        <v>1730</v>
      </c>
      <c r="D534" s="137" t="s">
        <v>1731</v>
      </c>
      <c r="E534" s="137" t="s">
        <v>1732</v>
      </c>
      <c r="F534" s="137" t="s">
        <v>1733</v>
      </c>
      <c r="G534" s="137" t="s">
        <v>1734</v>
      </c>
      <c r="H534" s="137" t="s">
        <v>1735</v>
      </c>
      <c r="I534" s="137" t="s">
        <v>1736</v>
      </c>
      <c r="J534" s="154" t="s">
        <v>1737</v>
      </c>
      <c r="K534" s="154" t="s">
        <v>1738</v>
      </c>
      <c r="L534" s="155" t="s">
        <v>1739</v>
      </c>
      <c r="M534" s="154" t="s">
        <v>1740</v>
      </c>
      <c r="N534" s="154" t="s">
        <v>1741</v>
      </c>
      <c r="Q534" s="126"/>
      <c r="R534" s="126"/>
    </row>
    <row r="535" spans="1:18" s="116" customFormat="1" ht="124.2" x14ac:dyDescent="0.3">
      <c r="A535" s="159">
        <v>1</v>
      </c>
      <c r="B535" s="160" t="s">
        <v>1744</v>
      </c>
      <c r="C535" s="89" t="s">
        <v>15</v>
      </c>
      <c r="D535" s="89">
        <v>80</v>
      </c>
      <c r="E535" s="156" t="s">
        <v>1757</v>
      </c>
      <c r="F535" s="156" t="s">
        <v>1579</v>
      </c>
      <c r="G535" s="156" t="s">
        <v>1758</v>
      </c>
      <c r="H535" s="156" t="s">
        <v>1742</v>
      </c>
      <c r="I535" s="161">
        <v>80</v>
      </c>
      <c r="J535" s="157">
        <v>1030</v>
      </c>
      <c r="K535" s="157">
        <v>1112.4000000000001</v>
      </c>
      <c r="L535" s="158">
        <v>0.08</v>
      </c>
      <c r="M535" s="157">
        <v>82400</v>
      </c>
      <c r="N535" s="157">
        <v>88992</v>
      </c>
      <c r="O535" s="146"/>
      <c r="Q535" s="126"/>
      <c r="R535" s="126"/>
    </row>
    <row r="536" spans="1:18" s="116" customFormat="1" ht="55.2" x14ac:dyDescent="0.3">
      <c r="A536" s="162">
        <v>2</v>
      </c>
      <c r="B536" s="163" t="s">
        <v>1745</v>
      </c>
      <c r="C536" s="89" t="s">
        <v>15</v>
      </c>
      <c r="D536" s="82">
        <v>10</v>
      </c>
      <c r="E536" s="156" t="s">
        <v>1865</v>
      </c>
      <c r="F536" s="156" t="s">
        <v>1866</v>
      </c>
      <c r="G536" s="156" t="s">
        <v>1867</v>
      </c>
      <c r="H536" s="156" t="s">
        <v>1742</v>
      </c>
      <c r="I536" s="161">
        <v>10</v>
      </c>
      <c r="J536" s="157">
        <v>36.75</v>
      </c>
      <c r="K536" s="157">
        <v>39.69</v>
      </c>
      <c r="L536" s="158">
        <v>0.08</v>
      </c>
      <c r="M536" s="157">
        <v>367.5</v>
      </c>
      <c r="N536" s="157">
        <v>396.9</v>
      </c>
      <c r="O536" s="146"/>
      <c r="Q536" s="126"/>
      <c r="R536" s="126"/>
    </row>
    <row r="537" spans="1:18" s="116" customFormat="1" ht="55.2" x14ac:dyDescent="0.3">
      <c r="A537" s="159">
        <v>3</v>
      </c>
      <c r="B537" s="106" t="s">
        <v>1746</v>
      </c>
      <c r="C537" s="89" t="s">
        <v>15</v>
      </c>
      <c r="D537" s="89">
        <v>5</v>
      </c>
      <c r="E537" s="156" t="s">
        <v>1759</v>
      </c>
      <c r="F537" s="156" t="s">
        <v>1180</v>
      </c>
      <c r="G537" s="156" t="s">
        <v>1760</v>
      </c>
      <c r="H537" s="156" t="s">
        <v>1742</v>
      </c>
      <c r="I537" s="161">
        <v>5</v>
      </c>
      <c r="J537" s="157">
        <v>1343.87</v>
      </c>
      <c r="K537" s="157">
        <v>1451.38</v>
      </c>
      <c r="L537" s="158">
        <v>0.08</v>
      </c>
      <c r="M537" s="157">
        <v>6719.35</v>
      </c>
      <c r="N537" s="157">
        <v>7256.9</v>
      </c>
      <c r="O537" s="146"/>
      <c r="Q537" s="126"/>
      <c r="R537" s="126"/>
    </row>
    <row r="538" spans="1:18" s="116" customFormat="1" ht="165.6" x14ac:dyDescent="0.3">
      <c r="A538" s="162">
        <v>4</v>
      </c>
      <c r="B538" s="112" t="s">
        <v>1787</v>
      </c>
      <c r="C538" s="82" t="s">
        <v>15</v>
      </c>
      <c r="D538" s="82">
        <v>20</v>
      </c>
      <c r="E538" s="156" t="s">
        <v>1761</v>
      </c>
      <c r="F538" s="156" t="s">
        <v>1588</v>
      </c>
      <c r="G538" s="156" t="s">
        <v>1762</v>
      </c>
      <c r="H538" s="156" t="s">
        <v>1742</v>
      </c>
      <c r="I538" s="161">
        <v>20</v>
      </c>
      <c r="J538" s="157">
        <v>78.739999999999995</v>
      </c>
      <c r="K538" s="157">
        <v>85.04</v>
      </c>
      <c r="L538" s="158">
        <v>0.08</v>
      </c>
      <c r="M538" s="157">
        <v>1574.8</v>
      </c>
      <c r="N538" s="157">
        <v>1700.78</v>
      </c>
      <c r="O538" s="146"/>
      <c r="Q538" s="126"/>
      <c r="R538" s="126"/>
    </row>
    <row r="539" spans="1:18" s="116" customFormat="1" ht="165.6" x14ac:dyDescent="0.3">
      <c r="A539" s="159">
        <v>5</v>
      </c>
      <c r="B539" s="112" t="s">
        <v>1788</v>
      </c>
      <c r="C539" s="82" t="s">
        <v>15</v>
      </c>
      <c r="D539" s="82">
        <v>300</v>
      </c>
      <c r="E539" s="156" t="s">
        <v>1763</v>
      </c>
      <c r="F539" s="156" t="s">
        <v>1588</v>
      </c>
      <c r="G539" s="156" t="s">
        <v>1764</v>
      </c>
      <c r="H539" s="156" t="s">
        <v>1742</v>
      </c>
      <c r="I539" s="161">
        <v>300</v>
      </c>
      <c r="J539" s="157">
        <v>112.31</v>
      </c>
      <c r="K539" s="157">
        <v>121.29</v>
      </c>
      <c r="L539" s="158">
        <v>0.08</v>
      </c>
      <c r="M539" s="157">
        <v>33693</v>
      </c>
      <c r="N539" s="157">
        <v>36388.44</v>
      </c>
      <c r="O539" s="146"/>
      <c r="Q539" s="126"/>
      <c r="R539" s="126"/>
    </row>
    <row r="540" spans="1:18" s="116" customFormat="1" ht="69.599999999999994" thickBot="1" x14ac:dyDescent="0.35">
      <c r="A540" s="162">
        <v>6</v>
      </c>
      <c r="B540" s="102" t="s">
        <v>1747</v>
      </c>
      <c r="C540" s="89" t="s">
        <v>15</v>
      </c>
      <c r="D540" s="89">
        <v>15</v>
      </c>
      <c r="E540" s="156" t="s">
        <v>1765</v>
      </c>
      <c r="F540" s="156" t="s">
        <v>1766</v>
      </c>
      <c r="G540" s="156" t="s">
        <v>1767</v>
      </c>
      <c r="H540" s="156" t="s">
        <v>1742</v>
      </c>
      <c r="I540" s="161">
        <v>7.5</v>
      </c>
      <c r="J540" s="157">
        <v>1770.01</v>
      </c>
      <c r="K540" s="157">
        <v>1911.61</v>
      </c>
      <c r="L540" s="158">
        <v>0.08</v>
      </c>
      <c r="M540" s="157">
        <v>13275.08</v>
      </c>
      <c r="N540" s="157">
        <v>14337.09</v>
      </c>
      <c r="O540" s="146"/>
      <c r="Q540" s="126"/>
      <c r="R540" s="126"/>
    </row>
    <row r="541" spans="1:18" s="116" customFormat="1" ht="28.2" thickBot="1" x14ac:dyDescent="0.35">
      <c r="A541" s="225" t="s">
        <v>1755</v>
      </c>
      <c r="B541" s="226"/>
      <c r="C541" s="226"/>
      <c r="D541" s="226"/>
      <c r="E541" s="226"/>
      <c r="F541" s="226"/>
      <c r="G541" s="226"/>
      <c r="H541" s="226"/>
      <c r="I541" s="226"/>
      <c r="J541" s="226"/>
      <c r="K541" s="226"/>
      <c r="L541" s="227"/>
      <c r="M541" s="125">
        <v>138029.73000000001</v>
      </c>
      <c r="N541" s="125">
        <v>149072.10999999999</v>
      </c>
      <c r="O541" s="96" t="s">
        <v>561</v>
      </c>
      <c r="Q541" s="126"/>
      <c r="R541" s="126"/>
    </row>
    <row r="542" spans="1:18" s="116" customFormat="1" ht="42" thickBot="1" x14ac:dyDescent="0.35">
      <c r="A542" s="225"/>
      <c r="B542" s="226"/>
      <c r="C542" s="226"/>
      <c r="D542" s="226"/>
      <c r="E542" s="226"/>
      <c r="F542" s="226"/>
      <c r="G542" s="226"/>
      <c r="H542" s="226"/>
      <c r="I542" s="226"/>
      <c r="J542" s="226"/>
      <c r="K542" s="226"/>
      <c r="L542" s="227"/>
      <c r="M542" s="123">
        <v>27605.95</v>
      </c>
      <c r="N542" s="123">
        <v>29814.42</v>
      </c>
      <c r="O542" s="97" t="s">
        <v>577</v>
      </c>
      <c r="Q542" s="126"/>
      <c r="R542" s="126"/>
    </row>
    <row r="543" spans="1:18" s="116" customFormat="1" ht="55.8" thickBot="1" x14ac:dyDescent="0.35">
      <c r="A543" s="225"/>
      <c r="B543" s="226"/>
      <c r="C543" s="226"/>
      <c r="D543" s="226"/>
      <c r="E543" s="226"/>
      <c r="F543" s="226"/>
      <c r="G543" s="226"/>
      <c r="H543" s="226"/>
      <c r="I543" s="226"/>
      <c r="J543" s="226"/>
      <c r="K543" s="226"/>
      <c r="L543" s="227"/>
      <c r="M543" s="172">
        <v>110423.78000000001</v>
      </c>
      <c r="N543" s="121">
        <v>119257.68999999999</v>
      </c>
      <c r="O543" s="98" t="s">
        <v>578</v>
      </c>
      <c r="Q543" s="126"/>
      <c r="R543" s="126"/>
    </row>
    <row r="544" spans="1:18" s="116" customFormat="1" ht="42" thickBot="1" x14ac:dyDescent="0.35">
      <c r="A544" s="225"/>
      <c r="B544" s="226"/>
      <c r="C544" s="226"/>
      <c r="D544" s="226"/>
      <c r="E544" s="226"/>
      <c r="F544" s="226"/>
      <c r="G544" s="226"/>
      <c r="H544" s="226"/>
      <c r="I544" s="226"/>
      <c r="J544" s="226"/>
      <c r="K544" s="226"/>
      <c r="L544" s="227"/>
      <c r="M544" s="123">
        <v>27605.95</v>
      </c>
      <c r="N544" s="133">
        <v>29814.42</v>
      </c>
      <c r="O544" s="97" t="s">
        <v>579</v>
      </c>
      <c r="Q544" s="126"/>
      <c r="R544" s="126"/>
    </row>
    <row r="545" spans="1:18" s="116" customFormat="1" ht="55.8" thickBot="1" x14ac:dyDescent="0.35">
      <c r="A545" s="228"/>
      <c r="B545" s="229"/>
      <c r="C545" s="229"/>
      <c r="D545" s="229"/>
      <c r="E545" s="229"/>
      <c r="F545" s="229"/>
      <c r="G545" s="229"/>
      <c r="H545" s="229"/>
      <c r="I545" s="229"/>
      <c r="J545" s="229"/>
      <c r="K545" s="229"/>
      <c r="L545" s="230"/>
      <c r="M545" s="121">
        <v>165635.68000000002</v>
      </c>
      <c r="N545" s="121">
        <v>178886.52999999997</v>
      </c>
      <c r="O545" s="98" t="s">
        <v>580</v>
      </c>
      <c r="Q545" s="126"/>
      <c r="R545" s="126"/>
    </row>
    <row r="546" spans="1:18" s="116" customFormat="1" x14ac:dyDescent="0.3">
      <c r="A546" s="150"/>
      <c r="B546" s="151"/>
      <c r="C546" s="107"/>
      <c r="D546" s="107"/>
      <c r="E546" s="152"/>
      <c r="F546" s="152"/>
      <c r="G546" s="152"/>
      <c r="H546" s="152"/>
      <c r="I546" s="153"/>
      <c r="J546" s="173"/>
      <c r="K546" s="173"/>
      <c r="L546" s="177"/>
      <c r="M546" s="173"/>
      <c r="N546" s="173"/>
      <c r="O546" s="146"/>
      <c r="Q546" s="126"/>
      <c r="R546" s="126"/>
    </row>
    <row r="547" spans="1:18" s="116" customFormat="1" x14ac:dyDescent="0.3">
      <c r="A547" s="150"/>
      <c r="B547" s="151"/>
      <c r="C547" s="107"/>
      <c r="D547" s="107"/>
      <c r="E547" s="152"/>
      <c r="F547" s="152"/>
      <c r="G547" s="152"/>
      <c r="H547" s="152"/>
      <c r="I547" s="153"/>
      <c r="J547" s="173"/>
      <c r="K547" s="173"/>
      <c r="L547" s="177"/>
      <c r="M547" s="173"/>
      <c r="N547" s="173"/>
      <c r="O547" s="146"/>
      <c r="Q547" s="126"/>
      <c r="R547" s="126"/>
    </row>
    <row r="548" spans="1:18" s="116" customFormat="1" x14ac:dyDescent="0.3">
      <c r="A548" s="147"/>
      <c r="B548" s="148"/>
      <c r="C548" s="149"/>
      <c r="D548" s="146"/>
      <c r="E548" s="146"/>
      <c r="F548" s="146"/>
      <c r="G548" s="146"/>
      <c r="H548" s="146"/>
      <c r="I548" s="146"/>
      <c r="J548" s="174"/>
      <c r="K548" s="174"/>
      <c r="L548" s="178"/>
      <c r="M548" s="174"/>
      <c r="N548" s="174"/>
      <c r="O548" s="146"/>
      <c r="Q548" s="126"/>
      <c r="R548" s="126"/>
    </row>
    <row r="549" spans="1:18" s="116" customFormat="1" x14ac:dyDescent="0.3">
      <c r="A549" s="202" t="s">
        <v>558</v>
      </c>
      <c r="B549" s="189"/>
      <c r="C549" s="189"/>
      <c r="D549" s="189"/>
      <c r="E549" s="189"/>
      <c r="F549" s="189"/>
      <c r="G549" s="189"/>
      <c r="H549" s="189"/>
      <c r="I549" s="189"/>
      <c r="J549" s="199"/>
      <c r="K549" s="199"/>
      <c r="L549" s="200"/>
      <c r="M549" s="199"/>
      <c r="N549" s="199"/>
      <c r="O549" s="146"/>
      <c r="Q549" s="126"/>
      <c r="R549" s="126"/>
    </row>
    <row r="550" spans="1:18" s="116" customFormat="1" x14ac:dyDescent="0.3">
      <c r="A550" s="198" t="s">
        <v>1748</v>
      </c>
      <c r="B550" s="189"/>
      <c r="C550" s="189"/>
      <c r="D550" s="189"/>
      <c r="E550" s="189"/>
      <c r="F550" s="189"/>
      <c r="G550" s="189"/>
      <c r="H550" s="189"/>
      <c r="I550" s="189"/>
      <c r="J550" s="199"/>
      <c r="K550" s="199"/>
      <c r="L550" s="200"/>
      <c r="M550" s="199"/>
      <c r="N550" s="201"/>
      <c r="O550" s="146"/>
      <c r="Q550" s="126"/>
      <c r="R550" s="126"/>
    </row>
    <row r="551" spans="1:18" s="116" customFormat="1" ht="51" customHeight="1" x14ac:dyDescent="0.3">
      <c r="A551" s="164" t="s">
        <v>0</v>
      </c>
      <c r="B551" s="137" t="s">
        <v>559</v>
      </c>
      <c r="C551" s="137" t="s">
        <v>553</v>
      </c>
      <c r="D551" s="137" t="s">
        <v>2</v>
      </c>
      <c r="E551" s="137" t="s">
        <v>563</v>
      </c>
      <c r="F551" s="137" t="s">
        <v>564</v>
      </c>
      <c r="G551" s="137" t="s">
        <v>551</v>
      </c>
      <c r="H551" s="137" t="s">
        <v>552</v>
      </c>
      <c r="I551" s="137" t="s">
        <v>554</v>
      </c>
      <c r="J551" s="154" t="s">
        <v>555</v>
      </c>
      <c r="K551" s="154" t="s">
        <v>556</v>
      </c>
      <c r="L551" s="155" t="s">
        <v>557</v>
      </c>
      <c r="M551" s="154" t="s">
        <v>52</v>
      </c>
      <c r="N551" s="154" t="s">
        <v>51</v>
      </c>
      <c r="Q551" s="126"/>
      <c r="R551" s="126"/>
    </row>
    <row r="552" spans="1:18" s="116" customFormat="1" x14ac:dyDescent="0.3">
      <c r="A552" s="137" t="s">
        <v>1728</v>
      </c>
      <c r="B552" s="137" t="s">
        <v>1729</v>
      </c>
      <c r="C552" s="137" t="s">
        <v>1730</v>
      </c>
      <c r="D552" s="137" t="s">
        <v>1731</v>
      </c>
      <c r="E552" s="137" t="s">
        <v>1732</v>
      </c>
      <c r="F552" s="137" t="s">
        <v>1733</v>
      </c>
      <c r="G552" s="137" t="s">
        <v>1734</v>
      </c>
      <c r="H552" s="137" t="s">
        <v>1735</v>
      </c>
      <c r="I552" s="137" t="s">
        <v>1736</v>
      </c>
      <c r="J552" s="154" t="s">
        <v>1737</v>
      </c>
      <c r="K552" s="154" t="s">
        <v>1738</v>
      </c>
      <c r="L552" s="155" t="s">
        <v>1739</v>
      </c>
      <c r="M552" s="154" t="s">
        <v>1740</v>
      </c>
      <c r="N552" s="154" t="s">
        <v>1741</v>
      </c>
      <c r="Q552" s="126"/>
      <c r="R552" s="126"/>
    </row>
    <row r="553" spans="1:18" s="116" customFormat="1" ht="165.6" x14ac:dyDescent="0.3">
      <c r="A553" s="190">
        <v>1</v>
      </c>
      <c r="B553" s="191" t="s">
        <v>1787</v>
      </c>
      <c r="C553" s="192" t="s">
        <v>15</v>
      </c>
      <c r="D553" s="192">
        <v>100</v>
      </c>
      <c r="E553" s="193" t="s">
        <v>1761</v>
      </c>
      <c r="F553" s="193" t="s">
        <v>1588</v>
      </c>
      <c r="G553" s="193" t="s">
        <v>1762</v>
      </c>
      <c r="H553" s="193" t="s">
        <v>1742</v>
      </c>
      <c r="I553" s="194">
        <v>100</v>
      </c>
      <c r="J553" s="195">
        <v>78.739999999999995</v>
      </c>
      <c r="K553" s="196">
        <v>85.04</v>
      </c>
      <c r="L553" s="197">
        <v>0.08</v>
      </c>
      <c r="M553" s="195">
        <v>7874</v>
      </c>
      <c r="N553" s="196">
        <v>8503.92</v>
      </c>
      <c r="O553" s="146"/>
      <c r="Q553" s="126"/>
      <c r="R553" s="126"/>
    </row>
    <row r="554" spans="1:18" s="116" customFormat="1" ht="165.6" x14ac:dyDescent="0.3">
      <c r="A554" s="159">
        <v>2</v>
      </c>
      <c r="B554" s="112" t="s">
        <v>1788</v>
      </c>
      <c r="C554" s="82" t="s">
        <v>15</v>
      </c>
      <c r="D554" s="82">
        <v>1000</v>
      </c>
      <c r="E554" s="83" t="s">
        <v>1763</v>
      </c>
      <c r="F554" s="83" t="s">
        <v>1588</v>
      </c>
      <c r="G554" s="83" t="s">
        <v>1764</v>
      </c>
      <c r="H554" s="83" t="s">
        <v>1742</v>
      </c>
      <c r="I554" s="84">
        <v>1000</v>
      </c>
      <c r="J554" s="119">
        <v>112.31</v>
      </c>
      <c r="K554" s="157">
        <v>121.29</v>
      </c>
      <c r="L554" s="179">
        <v>0.08</v>
      </c>
      <c r="M554" s="119">
        <v>112310</v>
      </c>
      <c r="N554" s="157">
        <v>121294.8</v>
      </c>
      <c r="O554" s="146"/>
      <c r="Q554" s="126"/>
      <c r="R554" s="126"/>
    </row>
    <row r="555" spans="1:18" s="116" customFormat="1" ht="82.8" x14ac:dyDescent="0.3">
      <c r="A555" s="159">
        <v>3</v>
      </c>
      <c r="B555" s="105" t="s">
        <v>1749</v>
      </c>
      <c r="C555" s="81" t="s">
        <v>15</v>
      </c>
      <c r="D555" s="82">
        <v>100</v>
      </c>
      <c r="E555" s="83" t="s">
        <v>1768</v>
      </c>
      <c r="F555" s="83" t="s">
        <v>1588</v>
      </c>
      <c r="G555" s="83" t="s">
        <v>1769</v>
      </c>
      <c r="H555" s="83" t="s">
        <v>1742</v>
      </c>
      <c r="I555" s="84">
        <v>100</v>
      </c>
      <c r="J555" s="119">
        <v>174.7</v>
      </c>
      <c r="K555" s="157">
        <v>188.68</v>
      </c>
      <c r="L555" s="179">
        <v>0.08</v>
      </c>
      <c r="M555" s="119">
        <v>17470</v>
      </c>
      <c r="N555" s="157">
        <v>18867.599999999999</v>
      </c>
      <c r="O555" s="146"/>
      <c r="Q555" s="126"/>
      <c r="R555" s="126"/>
    </row>
    <row r="556" spans="1:18" s="116" customFormat="1" ht="41.4" x14ac:dyDescent="0.3">
      <c r="A556" s="159">
        <v>4</v>
      </c>
      <c r="B556" s="102" t="s">
        <v>1750</v>
      </c>
      <c r="C556" s="88" t="s">
        <v>15</v>
      </c>
      <c r="D556" s="89">
        <v>400</v>
      </c>
      <c r="E556" s="83" t="s">
        <v>1770</v>
      </c>
      <c r="F556" s="83" t="s">
        <v>1588</v>
      </c>
      <c r="G556" s="83" t="s">
        <v>1771</v>
      </c>
      <c r="H556" s="83" t="s">
        <v>1742</v>
      </c>
      <c r="I556" s="84">
        <v>400</v>
      </c>
      <c r="J556" s="119">
        <v>36.4</v>
      </c>
      <c r="K556" s="157">
        <v>39.31</v>
      </c>
      <c r="L556" s="179">
        <v>0.08</v>
      </c>
      <c r="M556" s="119">
        <v>14560</v>
      </c>
      <c r="N556" s="157">
        <v>15724.8</v>
      </c>
      <c r="O556" s="146"/>
      <c r="Q556" s="126"/>
      <c r="R556" s="126"/>
    </row>
    <row r="557" spans="1:18" s="116" customFormat="1" ht="96.6" x14ac:dyDescent="0.3">
      <c r="A557" s="159">
        <v>5</v>
      </c>
      <c r="B557" s="105" t="s">
        <v>1789</v>
      </c>
      <c r="C557" s="88" t="s">
        <v>15</v>
      </c>
      <c r="D557" s="89">
        <v>400</v>
      </c>
      <c r="E557" s="83" t="s">
        <v>1772</v>
      </c>
      <c r="F557" s="83" t="s">
        <v>1588</v>
      </c>
      <c r="G557" s="83" t="s">
        <v>1773</v>
      </c>
      <c r="H557" s="83" t="s">
        <v>1742</v>
      </c>
      <c r="I557" s="84">
        <v>400</v>
      </c>
      <c r="J557" s="119">
        <v>44.72</v>
      </c>
      <c r="K557" s="157">
        <v>48.3</v>
      </c>
      <c r="L557" s="179">
        <v>0.08</v>
      </c>
      <c r="M557" s="119">
        <v>17888</v>
      </c>
      <c r="N557" s="157">
        <v>19319.04</v>
      </c>
      <c r="O557" s="146"/>
      <c r="Q557" s="126"/>
      <c r="R557" s="126"/>
    </row>
    <row r="558" spans="1:18" s="116" customFormat="1" ht="55.2" x14ac:dyDescent="0.3">
      <c r="A558" s="159">
        <v>6</v>
      </c>
      <c r="B558" s="105" t="s">
        <v>67</v>
      </c>
      <c r="C558" s="88" t="s">
        <v>15</v>
      </c>
      <c r="D558" s="89">
        <v>3000</v>
      </c>
      <c r="E558" s="83" t="s">
        <v>1774</v>
      </c>
      <c r="F558" s="83" t="s">
        <v>1775</v>
      </c>
      <c r="G558" s="83" t="s">
        <v>1776</v>
      </c>
      <c r="H558" s="83" t="s">
        <v>1742</v>
      </c>
      <c r="I558" s="84">
        <v>3000</v>
      </c>
      <c r="J558" s="119">
        <v>18.72</v>
      </c>
      <c r="K558" s="157">
        <v>20.22</v>
      </c>
      <c r="L558" s="179">
        <v>0.08</v>
      </c>
      <c r="M558" s="119">
        <v>56160</v>
      </c>
      <c r="N558" s="157">
        <v>60652.800000000003</v>
      </c>
      <c r="O558" s="146"/>
      <c r="Q558" s="126"/>
      <c r="R558" s="126"/>
    </row>
    <row r="559" spans="1:18" s="116" customFormat="1" ht="41.4" x14ac:dyDescent="0.3">
      <c r="A559" s="159">
        <v>7</v>
      </c>
      <c r="B559" s="105" t="s">
        <v>68</v>
      </c>
      <c r="C559" s="88" t="s">
        <v>15</v>
      </c>
      <c r="D559" s="89">
        <v>1100</v>
      </c>
      <c r="E559" s="83" t="s">
        <v>1777</v>
      </c>
      <c r="F559" s="83" t="s">
        <v>1775</v>
      </c>
      <c r="G559" s="83" t="s">
        <v>1778</v>
      </c>
      <c r="H559" s="83" t="s">
        <v>1742</v>
      </c>
      <c r="I559" s="84">
        <v>1100</v>
      </c>
      <c r="J559" s="119">
        <v>5.3</v>
      </c>
      <c r="K559" s="157">
        <v>5.72</v>
      </c>
      <c r="L559" s="179">
        <v>0.08</v>
      </c>
      <c r="M559" s="119">
        <v>5830</v>
      </c>
      <c r="N559" s="157">
        <v>6296.4</v>
      </c>
      <c r="O559" s="146"/>
      <c r="Q559" s="126"/>
      <c r="R559" s="126"/>
    </row>
    <row r="560" spans="1:18" s="116" customFormat="1" ht="41.4" x14ac:dyDescent="0.3">
      <c r="A560" s="159">
        <v>8</v>
      </c>
      <c r="B560" s="105" t="s">
        <v>1751</v>
      </c>
      <c r="C560" s="88" t="s">
        <v>15</v>
      </c>
      <c r="D560" s="89">
        <v>200</v>
      </c>
      <c r="E560" s="83" t="s">
        <v>1779</v>
      </c>
      <c r="F560" s="83" t="s">
        <v>1775</v>
      </c>
      <c r="G560" s="83" t="s">
        <v>1780</v>
      </c>
      <c r="H560" s="83" t="s">
        <v>1742</v>
      </c>
      <c r="I560" s="84">
        <v>200</v>
      </c>
      <c r="J560" s="119">
        <v>10.5</v>
      </c>
      <c r="K560" s="157">
        <v>11.34</v>
      </c>
      <c r="L560" s="179">
        <v>0.08</v>
      </c>
      <c r="M560" s="119">
        <v>2100</v>
      </c>
      <c r="N560" s="157">
        <v>2268</v>
      </c>
      <c r="O560" s="146"/>
      <c r="Q560" s="126"/>
      <c r="R560" s="126"/>
    </row>
    <row r="561" spans="1:18" s="116" customFormat="1" ht="82.8" x14ac:dyDescent="0.3">
      <c r="A561" s="159">
        <v>9</v>
      </c>
      <c r="B561" s="105" t="s">
        <v>1752</v>
      </c>
      <c r="C561" s="88" t="s">
        <v>15</v>
      </c>
      <c r="D561" s="82">
        <v>30</v>
      </c>
      <c r="E561" s="83" t="s">
        <v>1822</v>
      </c>
      <c r="F561" s="83" t="s">
        <v>1803</v>
      </c>
      <c r="G561" s="83" t="s">
        <v>1838</v>
      </c>
      <c r="H561" s="83" t="s">
        <v>1742</v>
      </c>
      <c r="I561" s="84">
        <v>30</v>
      </c>
      <c r="J561" s="119">
        <v>186.88</v>
      </c>
      <c r="K561" s="157">
        <v>201.83</v>
      </c>
      <c r="L561" s="179">
        <v>0.08</v>
      </c>
      <c r="M561" s="119">
        <v>5606.4</v>
      </c>
      <c r="N561" s="157">
        <v>6054.91</v>
      </c>
      <c r="O561" s="146"/>
      <c r="Q561" s="126"/>
      <c r="R561" s="126"/>
    </row>
    <row r="562" spans="1:18" s="116" customFormat="1" ht="55.2" x14ac:dyDescent="0.3">
      <c r="A562" s="159">
        <v>10</v>
      </c>
      <c r="B562" s="105" t="s">
        <v>1790</v>
      </c>
      <c r="C562" s="89" t="s">
        <v>15</v>
      </c>
      <c r="D562" s="110">
        <v>20</v>
      </c>
      <c r="E562" s="83" t="s">
        <v>1781</v>
      </c>
      <c r="F562" s="83" t="s">
        <v>1588</v>
      </c>
      <c r="G562" s="83" t="s">
        <v>1782</v>
      </c>
      <c r="H562" s="83" t="s">
        <v>1742</v>
      </c>
      <c r="I562" s="84">
        <v>20</v>
      </c>
      <c r="J562" s="119">
        <v>78.739999999999995</v>
      </c>
      <c r="K562" s="157">
        <v>85.04</v>
      </c>
      <c r="L562" s="179">
        <v>0.08</v>
      </c>
      <c r="M562" s="119">
        <v>1574.8</v>
      </c>
      <c r="N562" s="157">
        <v>1700.78</v>
      </c>
      <c r="O562" s="146"/>
      <c r="Q562" s="126"/>
      <c r="R562" s="126"/>
    </row>
    <row r="563" spans="1:18" s="116" customFormat="1" ht="55.2" x14ac:dyDescent="0.3">
      <c r="A563" s="159">
        <v>11</v>
      </c>
      <c r="B563" s="105" t="s">
        <v>1791</v>
      </c>
      <c r="C563" s="89" t="s">
        <v>15</v>
      </c>
      <c r="D563" s="82">
        <v>1000</v>
      </c>
      <c r="E563" s="83" t="s">
        <v>1846</v>
      </c>
      <c r="F563" s="83" t="s">
        <v>1847</v>
      </c>
      <c r="G563" s="83" t="s">
        <v>1848</v>
      </c>
      <c r="H563" s="83" t="s">
        <v>1742</v>
      </c>
      <c r="I563" s="84">
        <v>833.33</v>
      </c>
      <c r="J563" s="119">
        <v>69.67</v>
      </c>
      <c r="K563" s="157">
        <v>75.239999999999995</v>
      </c>
      <c r="L563" s="179">
        <v>0.08</v>
      </c>
      <c r="M563" s="119">
        <v>58058.1</v>
      </c>
      <c r="N563" s="157">
        <v>62702.75</v>
      </c>
      <c r="O563" s="146"/>
      <c r="Q563" s="126"/>
      <c r="R563" s="126"/>
    </row>
    <row r="564" spans="1:18" s="116" customFormat="1" ht="69" x14ac:dyDescent="0.3">
      <c r="A564" s="159">
        <v>12</v>
      </c>
      <c r="B564" s="105" t="s">
        <v>1753</v>
      </c>
      <c r="C564" s="81" t="s">
        <v>15</v>
      </c>
      <c r="D564" s="110">
        <v>400</v>
      </c>
      <c r="E564" s="83" t="s">
        <v>1783</v>
      </c>
      <c r="F564" s="83" t="s">
        <v>1588</v>
      </c>
      <c r="G564" s="83" t="s">
        <v>1784</v>
      </c>
      <c r="H564" s="83" t="s">
        <v>1742</v>
      </c>
      <c r="I564" s="84">
        <v>200</v>
      </c>
      <c r="J564" s="119">
        <v>451.32</v>
      </c>
      <c r="K564" s="157">
        <v>487.43</v>
      </c>
      <c r="L564" s="179">
        <v>0.08</v>
      </c>
      <c r="M564" s="119">
        <v>90264</v>
      </c>
      <c r="N564" s="157">
        <v>97485.119999999995</v>
      </c>
      <c r="O564" s="146"/>
      <c r="Q564" s="126"/>
      <c r="R564" s="126"/>
    </row>
    <row r="565" spans="1:18" s="116" customFormat="1" ht="41.4" x14ac:dyDescent="0.3">
      <c r="A565" s="159">
        <v>13</v>
      </c>
      <c r="B565" s="91" t="s">
        <v>1754</v>
      </c>
      <c r="C565" s="88" t="s">
        <v>14</v>
      </c>
      <c r="D565" s="113">
        <v>1000</v>
      </c>
      <c r="E565" s="83" t="s">
        <v>1785</v>
      </c>
      <c r="F565" s="83" t="s">
        <v>1588</v>
      </c>
      <c r="G565" s="83" t="s">
        <v>1786</v>
      </c>
      <c r="H565" s="83" t="s">
        <v>1742</v>
      </c>
      <c r="I565" s="84">
        <v>100</v>
      </c>
      <c r="J565" s="119">
        <v>124.79</v>
      </c>
      <c r="K565" s="157">
        <v>134.77000000000001</v>
      </c>
      <c r="L565" s="179">
        <v>0.08</v>
      </c>
      <c r="M565" s="119">
        <v>12479</v>
      </c>
      <c r="N565" s="157">
        <v>13477.32</v>
      </c>
      <c r="O565" s="146"/>
      <c r="Q565" s="126"/>
      <c r="R565" s="126"/>
    </row>
    <row r="566" spans="1:18" s="116" customFormat="1" ht="82.8" x14ac:dyDescent="0.3">
      <c r="A566" s="159">
        <v>14</v>
      </c>
      <c r="B566" s="105" t="s">
        <v>646</v>
      </c>
      <c r="C566" s="88" t="s">
        <v>15</v>
      </c>
      <c r="D566" s="82">
        <v>50</v>
      </c>
      <c r="E566" s="83" t="s">
        <v>1594</v>
      </c>
      <c r="F566" s="83" t="s">
        <v>1588</v>
      </c>
      <c r="G566" s="83" t="s">
        <v>1595</v>
      </c>
      <c r="H566" s="83" t="s">
        <v>1742</v>
      </c>
      <c r="I566" s="84">
        <v>50</v>
      </c>
      <c r="J566" s="119">
        <v>10.5</v>
      </c>
      <c r="K566" s="157">
        <v>11.34</v>
      </c>
      <c r="L566" s="179">
        <v>0.08</v>
      </c>
      <c r="M566" s="119">
        <v>525</v>
      </c>
      <c r="N566" s="157">
        <v>567</v>
      </c>
      <c r="O566" s="146"/>
      <c r="Q566" s="126"/>
      <c r="R566" s="126"/>
    </row>
    <row r="567" spans="1:18" s="116" customFormat="1" ht="83.4" thickBot="1" x14ac:dyDescent="0.35">
      <c r="A567" s="159">
        <v>15</v>
      </c>
      <c r="B567" s="105" t="s">
        <v>647</v>
      </c>
      <c r="C567" s="88" t="s">
        <v>15</v>
      </c>
      <c r="D567" s="82">
        <v>250</v>
      </c>
      <c r="E567" s="83" t="s">
        <v>1596</v>
      </c>
      <c r="F567" s="83" t="s">
        <v>1588</v>
      </c>
      <c r="G567" s="83" t="s">
        <v>1597</v>
      </c>
      <c r="H567" s="83" t="s">
        <v>1742</v>
      </c>
      <c r="I567" s="84">
        <v>250</v>
      </c>
      <c r="J567" s="119">
        <v>35.700000000000003</v>
      </c>
      <c r="K567" s="157">
        <v>38.56</v>
      </c>
      <c r="L567" s="179">
        <v>0.08</v>
      </c>
      <c r="M567" s="119">
        <v>8925</v>
      </c>
      <c r="N567" s="157">
        <v>9639</v>
      </c>
      <c r="O567" s="146"/>
      <c r="Q567" s="126"/>
      <c r="R567" s="126"/>
    </row>
    <row r="568" spans="1:18" s="116" customFormat="1" ht="28.2" thickBot="1" x14ac:dyDescent="0.35">
      <c r="A568" s="225" t="s">
        <v>1755</v>
      </c>
      <c r="B568" s="226"/>
      <c r="C568" s="226"/>
      <c r="D568" s="226"/>
      <c r="E568" s="226"/>
      <c r="F568" s="226"/>
      <c r="G568" s="226"/>
      <c r="H568" s="226"/>
      <c r="I568" s="226"/>
      <c r="J568" s="226"/>
      <c r="K568" s="226"/>
      <c r="L568" s="227"/>
      <c r="M568" s="125">
        <v>411624.3</v>
      </c>
      <c r="N568" s="125">
        <v>444554.24000000005</v>
      </c>
      <c r="O568" s="96" t="s">
        <v>561</v>
      </c>
      <c r="Q568" s="126"/>
      <c r="R568" s="126"/>
    </row>
    <row r="569" spans="1:18" s="116" customFormat="1" ht="42" thickBot="1" x14ac:dyDescent="0.35">
      <c r="A569" s="225"/>
      <c r="B569" s="226"/>
      <c r="C569" s="226"/>
      <c r="D569" s="226"/>
      <c r="E569" s="226"/>
      <c r="F569" s="226"/>
      <c r="G569" s="226"/>
      <c r="H569" s="226"/>
      <c r="I569" s="226"/>
      <c r="J569" s="226"/>
      <c r="K569" s="226"/>
      <c r="L569" s="227"/>
      <c r="M569" s="123">
        <v>82324.86</v>
      </c>
      <c r="N569" s="123">
        <v>88910.85</v>
      </c>
      <c r="O569" s="97" t="s">
        <v>577</v>
      </c>
      <c r="Q569" s="126"/>
      <c r="R569" s="126"/>
    </row>
    <row r="570" spans="1:18" s="116" customFormat="1" ht="55.8" thickBot="1" x14ac:dyDescent="0.35">
      <c r="A570" s="225"/>
      <c r="B570" s="226"/>
      <c r="C570" s="226"/>
      <c r="D570" s="226"/>
      <c r="E570" s="226"/>
      <c r="F570" s="226"/>
      <c r="G570" s="226"/>
      <c r="H570" s="226"/>
      <c r="I570" s="226"/>
      <c r="J570" s="226"/>
      <c r="K570" s="226"/>
      <c r="L570" s="227"/>
      <c r="M570" s="172">
        <v>329299.44</v>
      </c>
      <c r="N570" s="121">
        <v>355643.39</v>
      </c>
      <c r="O570" s="98" t="s">
        <v>578</v>
      </c>
      <c r="Q570" s="126"/>
      <c r="R570" s="126"/>
    </row>
    <row r="571" spans="1:18" s="116" customFormat="1" ht="42" thickBot="1" x14ac:dyDescent="0.35">
      <c r="A571" s="225"/>
      <c r="B571" s="226"/>
      <c r="C571" s="226"/>
      <c r="D571" s="226"/>
      <c r="E571" s="226"/>
      <c r="F571" s="226"/>
      <c r="G571" s="226"/>
      <c r="H571" s="226"/>
      <c r="I571" s="226"/>
      <c r="J571" s="226"/>
      <c r="K571" s="226"/>
      <c r="L571" s="227"/>
      <c r="M571" s="123">
        <v>82324.86</v>
      </c>
      <c r="N571" s="133">
        <v>88910.85</v>
      </c>
      <c r="O571" s="97" t="s">
        <v>579</v>
      </c>
      <c r="Q571" s="126"/>
      <c r="R571" s="126"/>
    </row>
    <row r="572" spans="1:18" s="116" customFormat="1" ht="55.8" thickBot="1" x14ac:dyDescent="0.35">
      <c r="A572" s="228"/>
      <c r="B572" s="229"/>
      <c r="C572" s="229"/>
      <c r="D572" s="229"/>
      <c r="E572" s="229"/>
      <c r="F572" s="229"/>
      <c r="G572" s="229"/>
      <c r="H572" s="229"/>
      <c r="I572" s="229"/>
      <c r="J572" s="229"/>
      <c r="K572" s="229"/>
      <c r="L572" s="230"/>
      <c r="M572" s="121">
        <v>493949.16</v>
      </c>
      <c r="N572" s="121">
        <v>533465.09000000008</v>
      </c>
      <c r="O572" s="98" t="s">
        <v>580</v>
      </c>
      <c r="Q572" s="126"/>
      <c r="R572" s="126"/>
    </row>
    <row r="575" spans="1:18" s="116" customFormat="1" x14ac:dyDescent="0.3">
      <c r="A575" s="202" t="s">
        <v>558</v>
      </c>
      <c r="B575" s="189"/>
      <c r="C575" s="189"/>
      <c r="D575" s="189"/>
      <c r="E575" s="189"/>
      <c r="F575" s="189"/>
      <c r="G575" s="189"/>
      <c r="H575" s="189"/>
      <c r="I575" s="189"/>
      <c r="J575" s="199"/>
      <c r="K575" s="199"/>
      <c r="L575" s="200"/>
      <c r="M575" s="199"/>
      <c r="N575" s="199"/>
      <c r="Q575" s="126"/>
      <c r="R575" s="126"/>
    </row>
    <row r="576" spans="1:18" s="116" customFormat="1" x14ac:dyDescent="0.3">
      <c r="A576" s="202" t="s">
        <v>93</v>
      </c>
      <c r="B576" s="189"/>
      <c r="C576" s="189"/>
      <c r="D576" s="189"/>
      <c r="E576" s="189"/>
      <c r="F576" s="189"/>
      <c r="G576" s="189"/>
      <c r="H576" s="189"/>
      <c r="I576" s="189"/>
      <c r="J576" s="199"/>
      <c r="K576" s="199"/>
      <c r="L576" s="200"/>
      <c r="M576" s="199"/>
      <c r="N576" s="199"/>
      <c r="Q576" s="126"/>
      <c r="R576" s="126"/>
    </row>
    <row r="577" spans="1:18" s="116" customFormat="1" ht="51" customHeight="1" x14ac:dyDescent="0.3">
      <c r="A577" s="164" t="s">
        <v>0</v>
      </c>
      <c r="B577" s="137" t="s">
        <v>559</v>
      </c>
      <c r="C577" s="137" t="s">
        <v>553</v>
      </c>
      <c r="D577" s="137" t="s">
        <v>2</v>
      </c>
      <c r="E577" s="137" t="s">
        <v>563</v>
      </c>
      <c r="F577" s="137" t="s">
        <v>564</v>
      </c>
      <c r="G577" s="137" t="s">
        <v>551</v>
      </c>
      <c r="H577" s="137" t="s">
        <v>552</v>
      </c>
      <c r="I577" s="137" t="s">
        <v>554</v>
      </c>
      <c r="J577" s="154" t="s">
        <v>555</v>
      </c>
      <c r="K577" s="154" t="s">
        <v>556</v>
      </c>
      <c r="L577" s="155" t="s">
        <v>557</v>
      </c>
      <c r="M577" s="154" t="s">
        <v>52</v>
      </c>
      <c r="N577" s="154" t="s">
        <v>51</v>
      </c>
      <c r="Q577" s="126"/>
      <c r="R577" s="126"/>
    </row>
    <row r="578" spans="1:18" s="116" customFormat="1" x14ac:dyDescent="0.3">
      <c r="A578" s="137" t="s">
        <v>1728</v>
      </c>
      <c r="B578" s="137" t="s">
        <v>1729</v>
      </c>
      <c r="C578" s="137" t="s">
        <v>1730</v>
      </c>
      <c r="D578" s="137" t="s">
        <v>1731</v>
      </c>
      <c r="E578" s="137" t="s">
        <v>1732</v>
      </c>
      <c r="F578" s="137" t="s">
        <v>1733</v>
      </c>
      <c r="G578" s="137" t="s">
        <v>1734</v>
      </c>
      <c r="H578" s="137" t="s">
        <v>1735</v>
      </c>
      <c r="I578" s="137" t="s">
        <v>1736</v>
      </c>
      <c r="J578" s="154" t="s">
        <v>1737</v>
      </c>
      <c r="K578" s="154" t="s">
        <v>1738</v>
      </c>
      <c r="L578" s="155" t="s">
        <v>1739</v>
      </c>
      <c r="M578" s="154" t="s">
        <v>1740</v>
      </c>
      <c r="N578" s="154" t="s">
        <v>1741</v>
      </c>
      <c r="Q578" s="126"/>
      <c r="R578" s="126"/>
    </row>
    <row r="579" spans="1:18" s="116" customFormat="1" ht="41.4" x14ac:dyDescent="0.3">
      <c r="A579" s="286">
        <v>1</v>
      </c>
      <c r="B579" s="287" t="s">
        <v>34</v>
      </c>
      <c r="C579" s="288" t="s">
        <v>15</v>
      </c>
      <c r="D579" s="289">
        <v>400</v>
      </c>
      <c r="E579" s="290" t="s">
        <v>1723</v>
      </c>
      <c r="F579" s="290" t="s">
        <v>1724</v>
      </c>
      <c r="G579" s="290" t="s">
        <v>1725</v>
      </c>
      <c r="H579" s="290" t="s">
        <v>1742</v>
      </c>
      <c r="I579" s="291">
        <v>400</v>
      </c>
      <c r="J579" s="292">
        <v>84.77</v>
      </c>
      <c r="K579" s="293">
        <v>91.55</v>
      </c>
      <c r="L579" s="294">
        <v>0.08</v>
      </c>
      <c r="M579" s="295">
        <v>33908</v>
      </c>
      <c r="N579" s="296">
        <v>36620.639999999999</v>
      </c>
      <c r="Q579" s="126"/>
      <c r="R579" s="126"/>
    </row>
    <row r="580" spans="1:18" s="116" customFormat="1" ht="55.8" thickBot="1" x14ac:dyDescent="0.35">
      <c r="A580" s="165">
        <v>2</v>
      </c>
      <c r="B580" s="93" t="s">
        <v>35</v>
      </c>
      <c r="C580" s="94" t="s">
        <v>15</v>
      </c>
      <c r="D580" s="95">
        <v>500</v>
      </c>
      <c r="E580" s="297" t="s">
        <v>1726</v>
      </c>
      <c r="F580" s="297" t="s">
        <v>1724</v>
      </c>
      <c r="G580" s="297" t="s">
        <v>1727</v>
      </c>
      <c r="H580" s="297" t="s">
        <v>1742</v>
      </c>
      <c r="I580" s="298">
        <v>500</v>
      </c>
      <c r="J580" s="127">
        <v>169.54</v>
      </c>
      <c r="K580" s="130">
        <v>183.1</v>
      </c>
      <c r="L580" s="136">
        <v>0.08</v>
      </c>
      <c r="M580" s="131">
        <v>84770</v>
      </c>
      <c r="N580" s="132">
        <v>91551.6</v>
      </c>
      <c r="Q580" s="126"/>
      <c r="R580" s="126"/>
    </row>
    <row r="581" spans="1:18" s="116" customFormat="1" ht="28.2" thickBot="1" x14ac:dyDescent="0.35">
      <c r="A581" s="225" t="s">
        <v>1755</v>
      </c>
      <c r="B581" s="226"/>
      <c r="C581" s="226"/>
      <c r="D581" s="226"/>
      <c r="E581" s="226"/>
      <c r="F581" s="226"/>
      <c r="G581" s="226"/>
      <c r="H581" s="226"/>
      <c r="I581" s="226"/>
      <c r="J581" s="226"/>
      <c r="K581" s="226"/>
      <c r="L581" s="227"/>
      <c r="M581" s="125">
        <v>118678</v>
      </c>
      <c r="N581" s="125">
        <v>128172.24</v>
      </c>
      <c r="O581" s="96" t="s">
        <v>561</v>
      </c>
      <c r="Q581" s="126"/>
      <c r="R581" s="126"/>
    </row>
    <row r="582" spans="1:18" s="116" customFormat="1" ht="42" thickBot="1" x14ac:dyDescent="0.35">
      <c r="A582" s="225"/>
      <c r="B582" s="226"/>
      <c r="C582" s="226"/>
      <c r="D582" s="226"/>
      <c r="E582" s="226"/>
      <c r="F582" s="226"/>
      <c r="G582" s="226"/>
      <c r="H582" s="226"/>
      <c r="I582" s="226"/>
      <c r="J582" s="226"/>
      <c r="K582" s="226"/>
      <c r="L582" s="227"/>
      <c r="M582" s="123">
        <v>23735.599999999999</v>
      </c>
      <c r="N582" s="123">
        <v>25634.45</v>
      </c>
      <c r="O582" s="97" t="s">
        <v>577</v>
      </c>
      <c r="Q582" s="126"/>
      <c r="R582" s="126"/>
    </row>
    <row r="583" spans="1:18" s="116" customFormat="1" ht="55.8" thickBot="1" x14ac:dyDescent="0.35">
      <c r="A583" s="225"/>
      <c r="B583" s="226"/>
      <c r="C583" s="226"/>
      <c r="D583" s="226"/>
      <c r="E583" s="226"/>
      <c r="F583" s="226"/>
      <c r="G583" s="226"/>
      <c r="H583" s="226"/>
      <c r="I583" s="226"/>
      <c r="J583" s="226"/>
      <c r="K583" s="226"/>
      <c r="L583" s="227"/>
      <c r="M583" s="172">
        <v>94942.399999999994</v>
      </c>
      <c r="N583" s="121">
        <v>102537.79000000001</v>
      </c>
      <c r="O583" s="98" t="s">
        <v>578</v>
      </c>
      <c r="Q583" s="126"/>
      <c r="R583" s="126"/>
    </row>
    <row r="584" spans="1:18" s="116" customFormat="1" ht="42" thickBot="1" x14ac:dyDescent="0.35">
      <c r="A584" s="225"/>
      <c r="B584" s="226"/>
      <c r="C584" s="226"/>
      <c r="D584" s="226"/>
      <c r="E584" s="226"/>
      <c r="F584" s="226"/>
      <c r="G584" s="226"/>
      <c r="H584" s="226"/>
      <c r="I584" s="226"/>
      <c r="J584" s="226"/>
      <c r="K584" s="226"/>
      <c r="L584" s="227"/>
      <c r="M584" s="123">
        <v>23735.599999999999</v>
      </c>
      <c r="N584" s="133">
        <v>25634.45</v>
      </c>
      <c r="O584" s="97" t="s">
        <v>579</v>
      </c>
      <c r="Q584" s="126"/>
      <c r="R584" s="126"/>
    </row>
    <row r="585" spans="1:18" s="116" customFormat="1" ht="55.8" thickBot="1" x14ac:dyDescent="0.35">
      <c r="A585" s="228"/>
      <c r="B585" s="229"/>
      <c r="C585" s="229"/>
      <c r="D585" s="229"/>
      <c r="E585" s="229"/>
      <c r="F585" s="229"/>
      <c r="G585" s="229"/>
      <c r="H585" s="229"/>
      <c r="I585" s="229"/>
      <c r="J585" s="229"/>
      <c r="K585" s="229"/>
      <c r="L585" s="230"/>
      <c r="M585" s="121">
        <v>142413.6</v>
      </c>
      <c r="N585" s="121">
        <v>153806.69</v>
      </c>
      <c r="O585" s="98" t="s">
        <v>580</v>
      </c>
      <c r="Q585" s="126"/>
      <c r="R585" s="126"/>
    </row>
  </sheetData>
  <mergeCells count="56">
    <mergeCell ref="F3:F4"/>
    <mergeCell ref="G3:G4"/>
    <mergeCell ref="I3:I4"/>
    <mergeCell ref="A1:N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H3:H4"/>
    <mergeCell ref="E3:E4"/>
    <mergeCell ref="R234:AG234"/>
    <mergeCell ref="A76:N76"/>
    <mergeCell ref="A77:A78"/>
    <mergeCell ref="B77:B78"/>
    <mergeCell ref="C77:C78"/>
    <mergeCell ref="D77:D78"/>
    <mergeCell ref="J77:J78"/>
    <mergeCell ref="K77:K78"/>
    <mergeCell ref="L77:L78"/>
    <mergeCell ref="M77:M78"/>
    <mergeCell ref="N77:N78"/>
    <mergeCell ref="E77:E78"/>
    <mergeCell ref="F77:F78"/>
    <mergeCell ref="G77:G78"/>
    <mergeCell ref="A68:L72"/>
    <mergeCell ref="B351:O351"/>
    <mergeCell ref="H77:H78"/>
    <mergeCell ref="I77:I78"/>
    <mergeCell ref="A75:N75"/>
    <mergeCell ref="A343:L347"/>
    <mergeCell ref="A541:L545"/>
    <mergeCell ref="A568:L572"/>
    <mergeCell ref="A581:L585"/>
    <mergeCell ref="A355:N355"/>
    <mergeCell ref="E357:E358"/>
    <mergeCell ref="F357:F358"/>
    <mergeCell ref="G357:G358"/>
    <mergeCell ref="H357:H358"/>
    <mergeCell ref="I357:I358"/>
    <mergeCell ref="A522:L526"/>
    <mergeCell ref="A356:N356"/>
    <mergeCell ref="A357:A358"/>
    <mergeCell ref="B357:B358"/>
    <mergeCell ref="C357:C358"/>
    <mergeCell ref="D357:D358"/>
    <mergeCell ref="J357:J358"/>
    <mergeCell ref="K357:K358"/>
    <mergeCell ref="L357:L358"/>
    <mergeCell ref="M357:M358"/>
    <mergeCell ref="N357:N358"/>
  </mergeCells>
  <phoneticPr fontId="29" type="noConversion"/>
  <pageMargins left="0.31496062992125984" right="0.31496062992125984" top="0.31496062992125984" bottom="0.31496062992125984" header="0" footer="0"/>
  <pageSetup paperSize="9" scale="70" fitToHeight="0" orientation="landscape" r:id="rId1"/>
  <ignoredErrors>
    <ignoredError sqref="G6:G67 G80:G342 G360:G521 G535:G540 G553:G567 G579:G58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9051-BF16-4E73-860F-5FB87B178095}">
  <sheetPr>
    <tabColor rgb="FFFF0000"/>
  </sheetPr>
  <dimension ref="A1:G52"/>
  <sheetViews>
    <sheetView workbookViewId="0">
      <selection activeCell="B48" sqref="B48:G52"/>
    </sheetView>
  </sheetViews>
  <sheetFormatPr defaultRowHeight="14.4" x14ac:dyDescent="0.3"/>
  <cols>
    <col min="1" max="1" width="32.109375" style="8" customWidth="1"/>
    <col min="2" max="2" width="15.88671875" style="185" customWidth="1"/>
    <col min="3" max="3" width="26.109375" style="166" customWidth="1"/>
    <col min="4" max="4" width="10.77734375" style="187" customWidth="1"/>
    <col min="5" max="5" width="15.88671875" style="188" customWidth="1"/>
    <col min="6" max="6" width="13.6640625" style="185" bestFit="1" customWidth="1"/>
    <col min="7" max="7" width="29" style="166" customWidth="1"/>
    <col min="8" max="16384" width="8.88671875" style="8"/>
  </cols>
  <sheetData>
    <row r="1" spans="1:7" x14ac:dyDescent="0.3">
      <c r="A1" s="8" t="s">
        <v>1849</v>
      </c>
    </row>
    <row r="2" spans="1:7" s="11" customFormat="1" ht="15" thickBot="1" x14ac:dyDescent="0.35">
      <c r="B2" s="185" t="s">
        <v>1850</v>
      </c>
      <c r="C2" s="186" t="s">
        <v>1852</v>
      </c>
      <c r="D2" s="187" t="s">
        <v>1860</v>
      </c>
      <c r="E2" s="188" t="s">
        <v>1859</v>
      </c>
      <c r="F2" s="185" t="s">
        <v>1851</v>
      </c>
      <c r="G2" s="186" t="s">
        <v>1853</v>
      </c>
    </row>
    <row r="3" spans="1:7" ht="43.8" thickBot="1" x14ac:dyDescent="0.35">
      <c r="A3" s="279" t="s">
        <v>561</v>
      </c>
      <c r="B3" s="282">
        <f>'oferta '!M68</f>
        <v>82985.11</v>
      </c>
      <c r="C3" s="167" t="str" cm="1">
        <f t="array" ref="C3">[1]!wslownie(B3)</f>
        <v xml:space="preserve"> osiemdziesiąt dwa tysiące dziewięćset osiemdziesiąt pięć zł 11/100</v>
      </c>
      <c r="D3" s="283">
        <v>0.08</v>
      </c>
      <c r="E3" s="284">
        <f>F3-B3</f>
        <v>6638.7899999999936</v>
      </c>
      <c r="F3" s="282">
        <f>'oferta '!N68</f>
        <v>89623.9</v>
      </c>
      <c r="G3" s="167" t="str" cm="1">
        <f t="array" ref="G3">[1]!wslownie(F3)</f>
        <v xml:space="preserve"> osiemdziesiąt dziewięć tysięcy sześćset dwadzieścia trzy zł 90/100</v>
      </c>
    </row>
    <row r="4" spans="1:7" ht="43.8" thickBot="1" x14ac:dyDescent="0.35">
      <c r="A4" s="280" t="s">
        <v>577</v>
      </c>
      <c r="B4" s="282">
        <f>'oferta '!M69</f>
        <v>16597.02</v>
      </c>
      <c r="C4" s="167" t="str" cm="1">
        <f t="array" ref="C4">[1]!wslownie(B4)</f>
        <v xml:space="preserve"> szesnaście tysięcy pięćset dziewięćdziesiąt siedem zł 2/100</v>
      </c>
      <c r="D4" s="283">
        <v>0.08</v>
      </c>
      <c r="E4" s="284">
        <f t="shared" ref="E4:E7" si="0">F4-B4</f>
        <v>1327.7599999999984</v>
      </c>
      <c r="F4" s="282">
        <f>'oferta '!N69</f>
        <v>17924.78</v>
      </c>
      <c r="G4" s="167" t="str" cm="1">
        <f t="array" ref="G4">[1]!wslownie(F4)</f>
        <v xml:space="preserve"> siedemnaście tysięcy dziewięćset dwadzieścia cztery zł 78/100</v>
      </c>
    </row>
    <row r="5" spans="1:7" ht="55.8" thickBot="1" x14ac:dyDescent="0.35">
      <c r="A5" s="281" t="s">
        <v>578</v>
      </c>
      <c r="B5" s="282">
        <f>'oferta '!M70</f>
        <v>66388.09</v>
      </c>
      <c r="C5" s="167" t="str" cm="1">
        <f t="array" ref="C5">[1]!wslownie(B5)</f>
        <v xml:space="preserve"> sześćdziesiąt sześć tysięcy trzysta osiemdziesiąt osiem zł 9/100</v>
      </c>
      <c r="D5" s="283">
        <v>0.08</v>
      </c>
      <c r="E5" s="284">
        <f t="shared" si="0"/>
        <v>5311.0299999999988</v>
      </c>
      <c r="F5" s="282">
        <f>'oferta '!N70</f>
        <v>71699.12</v>
      </c>
      <c r="G5" s="167" t="str" cm="1">
        <f t="array" ref="G5">[1]!wslownie(F5)</f>
        <v xml:space="preserve"> siedemdziesiąt jeden tysięcy sześćset dziewięćdziesiąt dziewięć zł 12/100</v>
      </c>
    </row>
    <row r="6" spans="1:7" ht="43.8" thickBot="1" x14ac:dyDescent="0.35">
      <c r="A6" s="280" t="s">
        <v>579</v>
      </c>
      <c r="B6" s="282">
        <f>'oferta '!M71</f>
        <v>16597.02</v>
      </c>
      <c r="C6" s="167" t="str" cm="1">
        <f t="array" ref="C6">[1]!wslownie(B6)</f>
        <v xml:space="preserve"> szesnaście tysięcy pięćset dziewięćdziesiąt siedem zł 2/100</v>
      </c>
      <c r="D6" s="283">
        <v>0.08</v>
      </c>
      <c r="E6" s="284">
        <f t="shared" si="0"/>
        <v>1327.7599999999984</v>
      </c>
      <c r="F6" s="282">
        <f>'oferta '!N71</f>
        <v>17924.78</v>
      </c>
      <c r="G6" s="167" t="str" cm="1">
        <f t="array" ref="G6">[1]!wslownie(F6)</f>
        <v xml:space="preserve"> siedemnaście tysięcy dziewięćset dwadzieścia cztery zł 78/100</v>
      </c>
    </row>
    <row r="7" spans="1:7" ht="55.8" thickBot="1" x14ac:dyDescent="0.35">
      <c r="A7" s="281" t="s">
        <v>580</v>
      </c>
      <c r="B7" s="282">
        <f>'oferta '!M72</f>
        <v>99582.13</v>
      </c>
      <c r="C7" s="167" t="str" cm="1">
        <f t="array" ref="C7">[1]!wslownie(B7)</f>
        <v xml:space="preserve"> dziewięćdziesiąt dziewięć tysięcy pięćset osiemdziesiąt dwa zł 13/100</v>
      </c>
      <c r="D7" s="283">
        <v>0.08</v>
      </c>
      <c r="E7" s="284">
        <f t="shared" si="0"/>
        <v>7966.5499999999884</v>
      </c>
      <c r="F7" s="282">
        <f>'oferta '!N72</f>
        <v>107548.68</v>
      </c>
      <c r="G7" s="167" t="str" cm="1">
        <f t="array" ref="G7">[1]!wslownie(F7)</f>
        <v xml:space="preserve"> sto siedem tysięcy pięćset czterdzieści osiem zł 68/100</v>
      </c>
    </row>
    <row r="10" spans="1:7" x14ac:dyDescent="0.3">
      <c r="A10" s="8" t="s">
        <v>1854</v>
      </c>
    </row>
    <row r="11" spans="1:7" s="11" customFormat="1" ht="15" thickBot="1" x14ac:dyDescent="0.35">
      <c r="B11" s="185" t="s">
        <v>1850</v>
      </c>
      <c r="C11" s="186" t="s">
        <v>1852</v>
      </c>
      <c r="D11" s="187" t="s">
        <v>1860</v>
      </c>
      <c r="E11" s="188" t="s">
        <v>1859</v>
      </c>
      <c r="F11" s="185" t="s">
        <v>1851</v>
      </c>
      <c r="G11" s="186" t="s">
        <v>1853</v>
      </c>
    </row>
    <row r="12" spans="1:7" ht="58.2" thickBot="1" x14ac:dyDescent="0.35">
      <c r="A12" s="279" t="s">
        <v>561</v>
      </c>
      <c r="B12" s="282">
        <f>'oferta '!M343</f>
        <v>597398.26000000013</v>
      </c>
      <c r="C12" s="167" t="str" cm="1">
        <f t="array" ref="C12">[1]!wslownie(B12)</f>
        <v xml:space="preserve"> pięćset dziewięćdziesiąt siedem tysięcy trzysta dziewięćdziesiąt osiem zł 26/100</v>
      </c>
      <c r="D12" s="283" t="s">
        <v>1861</v>
      </c>
      <c r="E12" s="284">
        <f>F12-B12</f>
        <v>48169.35999999987</v>
      </c>
      <c r="F12" s="282">
        <f>'oferta '!N343</f>
        <v>645567.62</v>
      </c>
      <c r="G12" s="167" t="str" cm="1">
        <f t="array" ref="G12">[1]!wslownie(F12)</f>
        <v xml:space="preserve"> sześćset czterdzieści pięć tysięcy pięćset sześćdziesiąt siedem zł 62/100</v>
      </c>
    </row>
    <row r="13" spans="1:7" ht="43.8" thickBot="1" x14ac:dyDescent="0.35">
      <c r="A13" s="280" t="s">
        <v>577</v>
      </c>
      <c r="B13" s="282">
        <f>'oferta '!M344</f>
        <v>119479.65</v>
      </c>
      <c r="C13" s="167" t="str" cm="1">
        <f t="array" ref="C13">[1]!wslownie(B13)</f>
        <v xml:space="preserve"> sto dziewiętnaście tysięcy czterysta siedemdziesiąt dziewięć zł 65/100</v>
      </c>
      <c r="D13" s="283" t="s">
        <v>1861</v>
      </c>
      <c r="E13" s="284">
        <f t="shared" ref="E13:E16" si="1">F13-B13</f>
        <v>9633.8700000000099</v>
      </c>
      <c r="F13" s="282">
        <f>'oferta '!N344</f>
        <v>129113.52</v>
      </c>
      <c r="G13" s="167" t="str" cm="1">
        <f t="array" ref="G13">[1]!wslownie(F13)</f>
        <v xml:space="preserve"> sto dwadzieścia dziewięć tysięcy sto trzynaście zł 52/100</v>
      </c>
    </row>
    <row r="14" spans="1:7" ht="55.8" thickBot="1" x14ac:dyDescent="0.35">
      <c r="A14" s="281" t="s">
        <v>578</v>
      </c>
      <c r="B14" s="282">
        <f>'oferta '!M345</f>
        <v>477918.6100000001</v>
      </c>
      <c r="C14" s="167" t="str" cm="1">
        <f t="array" ref="C14">[1]!wslownie(B14)</f>
        <v xml:space="preserve"> czterysta siedemdziesiąt siedem tysięcy dziewięćset osiemnaście zł 61/100</v>
      </c>
      <c r="D14" s="283" t="s">
        <v>1861</v>
      </c>
      <c r="E14" s="284">
        <f t="shared" si="1"/>
        <v>38535.489999999874</v>
      </c>
      <c r="F14" s="282">
        <f>'oferta '!N345</f>
        <v>516454.1</v>
      </c>
      <c r="G14" s="167" t="str" cm="1">
        <f t="array" ref="G14">[1]!wslownie(F14)</f>
        <v xml:space="preserve"> pięćset szesnaście tysięcy czterysta pięćdziesiąt cztery zł 10/100</v>
      </c>
    </row>
    <row r="15" spans="1:7" ht="43.8" thickBot="1" x14ac:dyDescent="0.35">
      <c r="A15" s="280" t="s">
        <v>579</v>
      </c>
      <c r="B15" s="282">
        <f>'oferta '!M346</f>
        <v>119479.65</v>
      </c>
      <c r="C15" s="167" t="str" cm="1">
        <f t="array" ref="C15">[1]!wslownie(B15)</f>
        <v xml:space="preserve"> sto dziewiętnaście tysięcy czterysta siedemdziesiąt dziewięć zł 65/100</v>
      </c>
      <c r="D15" s="283" t="s">
        <v>1861</v>
      </c>
      <c r="E15" s="284">
        <f t="shared" si="1"/>
        <v>9633.8700000000099</v>
      </c>
      <c r="F15" s="282">
        <f>'oferta '!N346</f>
        <v>129113.52</v>
      </c>
      <c r="G15" s="167" t="str" cm="1">
        <f t="array" ref="G15">[1]!wslownie(F15)</f>
        <v xml:space="preserve"> sto dwadzieścia dziewięć tysięcy sto trzynaście zł 52/100</v>
      </c>
    </row>
    <row r="16" spans="1:7" ht="55.8" thickBot="1" x14ac:dyDescent="0.35">
      <c r="A16" s="281" t="s">
        <v>580</v>
      </c>
      <c r="B16" s="282">
        <f>'oferta '!M347</f>
        <v>716877.91000000015</v>
      </c>
      <c r="C16" s="167" t="str" cm="1">
        <f t="array" ref="C16">[1]!wslownie(B16)</f>
        <v xml:space="preserve"> siedemset szesnaście tysięcy osiemset siedemdziesiąt siedem zł 91/100</v>
      </c>
      <c r="D16" s="283" t="s">
        <v>1861</v>
      </c>
      <c r="E16" s="284">
        <f t="shared" si="1"/>
        <v>57803.229999999865</v>
      </c>
      <c r="F16" s="282">
        <f>'oferta '!N347</f>
        <v>774681.14</v>
      </c>
      <c r="G16" s="167" t="str" cm="1">
        <f t="array" ref="G16">[1]!wslownie(F16)</f>
        <v xml:space="preserve"> siedemset siedemdziesiąt cztery tysiące sześćset osiemdziesiąt jeden zł 14/100</v>
      </c>
    </row>
    <row r="19" spans="1:7" x14ac:dyDescent="0.3">
      <c r="A19" s="8" t="s">
        <v>1855</v>
      </c>
    </row>
    <row r="20" spans="1:7" s="11" customFormat="1" ht="15" thickBot="1" x14ac:dyDescent="0.35">
      <c r="B20" s="185" t="s">
        <v>1850</v>
      </c>
      <c r="C20" s="186" t="s">
        <v>1852</v>
      </c>
      <c r="D20" s="187" t="s">
        <v>1860</v>
      </c>
      <c r="E20" s="188" t="s">
        <v>1859</v>
      </c>
      <c r="F20" s="185" t="s">
        <v>1851</v>
      </c>
      <c r="G20" s="186" t="s">
        <v>1853</v>
      </c>
    </row>
    <row r="21" spans="1:7" ht="43.8" thickBot="1" x14ac:dyDescent="0.35">
      <c r="A21" s="279" t="s">
        <v>561</v>
      </c>
      <c r="B21" s="282">
        <f>'oferta '!M522</f>
        <v>825825.32000000018</v>
      </c>
      <c r="C21" s="167" t="str" cm="1">
        <f t="array" ref="C21">[1]!wslownie(B21)</f>
        <v xml:space="preserve"> osiemset dwadzieścia pięć tysięcy osiemset dwadzieścia pięć zł 32/100</v>
      </c>
      <c r="D21" s="283" t="s">
        <v>1861</v>
      </c>
      <c r="E21" s="284">
        <f>F21-B21</f>
        <v>66572.979999999749</v>
      </c>
      <c r="F21" s="282">
        <f>'oferta '!N522</f>
        <v>892398.29999999993</v>
      </c>
      <c r="G21" s="167" t="str" cm="1">
        <f t="array" ref="G21">[1]!wslownie(F21)</f>
        <v xml:space="preserve"> osiemset dziewięćdziesiąt dwa tysiące trzysta dziewięćdziesiąt osiem zł 30/100</v>
      </c>
    </row>
    <row r="22" spans="1:7" ht="43.8" thickBot="1" x14ac:dyDescent="0.35">
      <c r="A22" s="280" t="s">
        <v>577</v>
      </c>
      <c r="B22" s="282">
        <f>'oferta '!M523</f>
        <v>165165.06</v>
      </c>
      <c r="C22" s="167" t="str" cm="1">
        <f t="array" ref="C22">[1]!wslownie(B22)</f>
        <v xml:space="preserve"> sto sześćdziesiąt pięć tysięcy sto sześćdziesiąt pięć zł 6/100</v>
      </c>
      <c r="D22" s="283" t="s">
        <v>1861</v>
      </c>
      <c r="E22" s="284">
        <f t="shared" ref="E22:E25" si="2">F22-B22</f>
        <v>13314.600000000006</v>
      </c>
      <c r="F22" s="282">
        <f>'oferta '!N523</f>
        <v>178479.66</v>
      </c>
      <c r="G22" s="167" t="str" cm="1">
        <f t="array" ref="G22">[1]!wslownie(F22)</f>
        <v xml:space="preserve"> sto siedemdziesiąt osiem tysięcy czterysta siedemdziesiąt dziewięć zł 66/100</v>
      </c>
    </row>
    <row r="23" spans="1:7" ht="55.8" thickBot="1" x14ac:dyDescent="0.35">
      <c r="A23" s="281" t="s">
        <v>578</v>
      </c>
      <c r="B23" s="282">
        <f>'oferta '!M524</f>
        <v>660660.26000000024</v>
      </c>
      <c r="C23" s="167" t="str" cm="1">
        <f t="array" ref="C23">[1]!wslownie(B23)</f>
        <v xml:space="preserve"> sześćset sześćdziesiąt tysięcy sześćset sześćdziesiąt zł 26/100</v>
      </c>
      <c r="D23" s="283" t="s">
        <v>1861</v>
      </c>
      <c r="E23" s="284">
        <f t="shared" si="2"/>
        <v>53258.379999999655</v>
      </c>
      <c r="F23" s="282">
        <f>'oferta '!N524</f>
        <v>713918.6399999999</v>
      </c>
      <c r="G23" s="167" t="str" cm="1">
        <f t="array" ref="G23">[1]!wslownie(F23)</f>
        <v xml:space="preserve"> siedemset trzynaście tysięcy dziewięćset osiemnaście zł 64/100</v>
      </c>
    </row>
    <row r="24" spans="1:7" ht="43.8" thickBot="1" x14ac:dyDescent="0.35">
      <c r="A24" s="280" t="s">
        <v>579</v>
      </c>
      <c r="B24" s="282">
        <f>'oferta '!M525</f>
        <v>165165.06</v>
      </c>
      <c r="C24" s="167" t="str" cm="1">
        <f t="array" ref="C24">[1]!wslownie(B24)</f>
        <v xml:space="preserve"> sto sześćdziesiąt pięć tysięcy sto sześćdziesiąt pięć zł 6/100</v>
      </c>
      <c r="D24" s="283" t="s">
        <v>1861</v>
      </c>
      <c r="E24" s="284">
        <f t="shared" si="2"/>
        <v>13314.600000000006</v>
      </c>
      <c r="F24" s="282">
        <f>'oferta '!N525</f>
        <v>178479.66</v>
      </c>
      <c r="G24" s="167" t="str" cm="1">
        <f t="array" ref="G24">[1]!wslownie(F24)</f>
        <v xml:space="preserve"> sto siedemdziesiąt osiem tysięcy czterysta siedemdziesiąt dziewięć zł 66/100</v>
      </c>
    </row>
    <row r="25" spans="1:7" ht="55.8" thickBot="1" x14ac:dyDescent="0.35">
      <c r="A25" s="281" t="s">
        <v>580</v>
      </c>
      <c r="B25" s="282">
        <f>'oferta '!M526</f>
        <v>990990.38000000012</v>
      </c>
      <c r="C25" s="167" t="str" cm="1">
        <f t="array" ref="C25">[1]!wslownie(B25)</f>
        <v xml:space="preserve"> dziewięćset dziewięćdziesiąt tysięcy dziewięćset dziewięćdziesiąt zł 38/100</v>
      </c>
      <c r="D25" s="283" t="s">
        <v>1861</v>
      </c>
      <c r="E25" s="284">
        <f t="shared" si="2"/>
        <v>79887.579999999842</v>
      </c>
      <c r="F25" s="282">
        <f>'oferta '!N526</f>
        <v>1070877.96</v>
      </c>
      <c r="G25" s="167" t="str" cm="1">
        <f t="array" ref="G25">[1]!wslownie(F25)</f>
        <v xml:space="preserve"> jeden milion siedemdziesiąt tysięcy osiemset siedemdziesiąt siedem zł 96/100</v>
      </c>
    </row>
    <row r="28" spans="1:7" x14ac:dyDescent="0.3">
      <c r="A28" s="8" t="s">
        <v>1856</v>
      </c>
    </row>
    <row r="29" spans="1:7" s="11" customFormat="1" ht="15" thickBot="1" x14ac:dyDescent="0.35">
      <c r="B29" s="185" t="s">
        <v>1850</v>
      </c>
      <c r="C29" s="186" t="s">
        <v>1852</v>
      </c>
      <c r="D29" s="187" t="s">
        <v>1860</v>
      </c>
      <c r="E29" s="188" t="s">
        <v>1859</v>
      </c>
      <c r="F29" s="185" t="s">
        <v>1851</v>
      </c>
      <c r="G29" s="186" t="s">
        <v>1853</v>
      </c>
    </row>
    <row r="30" spans="1:7" ht="43.8" thickBot="1" x14ac:dyDescent="0.35">
      <c r="A30" s="279" t="s">
        <v>561</v>
      </c>
      <c r="B30" s="282">
        <f>'oferta '!M541</f>
        <v>138029.73000000001</v>
      </c>
      <c r="C30" s="167" t="str" cm="1">
        <f t="array" ref="C30">[1]!wslownie(B30)</f>
        <v xml:space="preserve"> sto trzydzieści osiem tysięcy dwadzieścia dziewięć zł 73/100</v>
      </c>
      <c r="D30" s="283">
        <v>0.08</v>
      </c>
      <c r="E30" s="284">
        <f>F30-B30</f>
        <v>11042.379999999976</v>
      </c>
      <c r="F30" s="282">
        <f>'oferta '!N541</f>
        <v>149072.10999999999</v>
      </c>
      <c r="G30" s="167" t="str" cm="1">
        <f t="array" ref="G30">[1]!wslownie(F30)</f>
        <v xml:space="preserve"> sto czterdzieści dziewięć tysięcy siedemdziesiąt dwa zł 11/100</v>
      </c>
    </row>
    <row r="31" spans="1:7" ht="42" thickBot="1" x14ac:dyDescent="0.35">
      <c r="A31" s="280" t="s">
        <v>577</v>
      </c>
      <c r="B31" s="282">
        <f>'oferta '!M542</f>
        <v>27605.95</v>
      </c>
      <c r="C31" s="167" t="str" cm="1">
        <f t="array" ref="C31">[1]!wslownie(B31)</f>
        <v xml:space="preserve"> dwadzieścia siedem tysięcy sześćset pięć zł 95/100</v>
      </c>
      <c r="D31" s="283">
        <v>0.08</v>
      </c>
      <c r="E31" s="284">
        <f t="shared" ref="E31:E34" si="3">F31-B31</f>
        <v>2208.4699999999975</v>
      </c>
      <c r="F31" s="282">
        <f>'oferta '!N542</f>
        <v>29814.42</v>
      </c>
      <c r="G31" s="167" t="str" cm="1">
        <f t="array" ref="G31">[1]!wslownie(F31)</f>
        <v xml:space="preserve"> dwadzieścia dziewięć tysięcy osiemset czternaście zł 42/100</v>
      </c>
    </row>
    <row r="32" spans="1:7" ht="55.8" thickBot="1" x14ac:dyDescent="0.35">
      <c r="A32" s="281" t="s">
        <v>578</v>
      </c>
      <c r="B32" s="282">
        <f>'oferta '!M543</f>
        <v>110423.78000000001</v>
      </c>
      <c r="C32" s="167" t="str" cm="1">
        <f t="array" ref="C32">[1]!wslownie(B32)</f>
        <v xml:space="preserve"> sto dziesięć tysięcy czterysta dwadzieścia trzy zł 78/100</v>
      </c>
      <c r="D32" s="283">
        <v>0.08</v>
      </c>
      <c r="E32" s="284">
        <f t="shared" si="3"/>
        <v>8833.9099999999744</v>
      </c>
      <c r="F32" s="282">
        <f>'oferta '!N543</f>
        <v>119257.68999999999</v>
      </c>
      <c r="G32" s="167" t="str" cm="1">
        <f t="array" ref="G32">[1]!wslownie(F32)</f>
        <v xml:space="preserve"> sto dziewiętnaście tysięcy dwieście pięćdziesiąt siedem zł 69/100</v>
      </c>
    </row>
    <row r="33" spans="1:7" ht="42" thickBot="1" x14ac:dyDescent="0.35">
      <c r="A33" s="280" t="s">
        <v>579</v>
      </c>
      <c r="B33" s="282">
        <f>'oferta '!M544</f>
        <v>27605.95</v>
      </c>
      <c r="C33" s="167" t="str" cm="1">
        <f t="array" ref="C33">[1]!wslownie(B33)</f>
        <v xml:space="preserve"> dwadzieścia siedem tysięcy sześćset pięć zł 95/100</v>
      </c>
      <c r="D33" s="283">
        <v>0.08</v>
      </c>
      <c r="E33" s="284">
        <f t="shared" si="3"/>
        <v>2208.4699999999975</v>
      </c>
      <c r="F33" s="282">
        <f>'oferta '!N544</f>
        <v>29814.42</v>
      </c>
      <c r="G33" s="167" t="str" cm="1">
        <f t="array" ref="G33">[1]!wslownie(F33)</f>
        <v xml:space="preserve"> dwadzieścia dziewięć tysięcy osiemset czternaście zł 42/100</v>
      </c>
    </row>
    <row r="34" spans="1:7" ht="55.8" thickBot="1" x14ac:dyDescent="0.35">
      <c r="A34" s="281" t="s">
        <v>580</v>
      </c>
      <c r="B34" s="282">
        <f>'oferta '!M545</f>
        <v>165635.68000000002</v>
      </c>
      <c r="C34" s="167" t="str" cm="1">
        <f t="array" ref="C34">[1]!wslownie(B34)</f>
        <v xml:space="preserve"> sto sześćdziesiąt pięć tysięcy sześćset trzydzieści pięć zł 68/100</v>
      </c>
      <c r="D34" s="283">
        <v>0.08</v>
      </c>
      <c r="E34" s="284">
        <f t="shared" si="3"/>
        <v>13250.849999999948</v>
      </c>
      <c r="F34" s="282">
        <f>'oferta '!N545</f>
        <v>178886.52999999997</v>
      </c>
      <c r="G34" s="167" t="str" cm="1">
        <f t="array" ref="G34">[1]!wslownie(F34)</f>
        <v xml:space="preserve"> sto siedemdziesiąt osiem tysięcy osiemset osiemdziesiąt sześć zł 53/100</v>
      </c>
    </row>
    <row r="37" spans="1:7" x14ac:dyDescent="0.3">
      <c r="A37" s="8" t="s">
        <v>1857</v>
      </c>
    </row>
    <row r="38" spans="1:7" s="11" customFormat="1" ht="15" thickBot="1" x14ac:dyDescent="0.35">
      <c r="B38" s="185" t="s">
        <v>1850</v>
      </c>
      <c r="C38" s="186" t="s">
        <v>1852</v>
      </c>
      <c r="D38" s="187" t="s">
        <v>1860</v>
      </c>
      <c r="E38" s="188" t="s">
        <v>1859</v>
      </c>
      <c r="F38" s="185" t="s">
        <v>1851</v>
      </c>
      <c r="G38" s="186" t="s">
        <v>1853</v>
      </c>
    </row>
    <row r="39" spans="1:7" ht="43.8" thickBot="1" x14ac:dyDescent="0.35">
      <c r="A39" s="279" t="s">
        <v>561</v>
      </c>
      <c r="B39" s="282">
        <f>'oferta '!M568</f>
        <v>411624.3</v>
      </c>
      <c r="C39" s="167" t="str" cm="1">
        <f t="array" ref="C39">[1]!wslownie(B39)</f>
        <v xml:space="preserve"> czterysta jedenaście tysięcy sześćset dwadzieścia cztery zł 30/100</v>
      </c>
      <c r="D39" s="283">
        <v>0.08</v>
      </c>
      <c r="E39" s="284">
        <f>F39-B39</f>
        <v>32929.940000000061</v>
      </c>
      <c r="F39" s="282">
        <f>'oferta '!N568</f>
        <v>444554.24000000005</v>
      </c>
      <c r="G39" s="167" t="str" cm="1">
        <f t="array" ref="G39">[1]!wslownie(F39)</f>
        <v xml:space="preserve"> czterysta czterdzieści cztery tysiące pięćset pięćdziesiąt cztery zł 24/100</v>
      </c>
    </row>
    <row r="40" spans="1:7" ht="43.8" thickBot="1" x14ac:dyDescent="0.35">
      <c r="A40" s="280" t="s">
        <v>577</v>
      </c>
      <c r="B40" s="282">
        <f>'oferta '!M569</f>
        <v>82324.86</v>
      </c>
      <c r="C40" s="167" t="str" cm="1">
        <f t="array" ref="C40">[1]!wslownie(B40)</f>
        <v xml:space="preserve"> osiemdziesiąt dwa tysiące trzysta dwadzieścia cztery zł 86/100</v>
      </c>
      <c r="D40" s="283">
        <v>0.08</v>
      </c>
      <c r="E40" s="284">
        <f t="shared" ref="E40:E43" si="4">F40-B40</f>
        <v>6585.9900000000052</v>
      </c>
      <c r="F40" s="282">
        <f>'oferta '!N569</f>
        <v>88910.85</v>
      </c>
      <c r="G40" s="167" t="str" cm="1">
        <f t="array" ref="G40">[1]!wslownie(F40)</f>
        <v xml:space="preserve"> osiemdziesiąt osiem tysięcy dziewięćset dziesięć zł 85/100</v>
      </c>
    </row>
    <row r="41" spans="1:7" ht="58.2" thickBot="1" x14ac:dyDescent="0.35">
      <c r="A41" s="281" t="s">
        <v>578</v>
      </c>
      <c r="B41" s="282">
        <f>'oferta '!M570</f>
        <v>329299.44</v>
      </c>
      <c r="C41" s="167" t="str" cm="1">
        <f t="array" ref="C41">[1]!wslownie(B41)</f>
        <v xml:space="preserve"> trzysta dwadzieścia dziewięć tysięcy dwieście dziewięćdziesiąt dziewięć zł 44/100</v>
      </c>
      <c r="D41" s="283">
        <v>0.08</v>
      </c>
      <c r="E41" s="284">
        <f t="shared" si="4"/>
        <v>26343.950000000012</v>
      </c>
      <c r="F41" s="282">
        <f>'oferta '!N570</f>
        <v>355643.39</v>
      </c>
      <c r="G41" s="167" t="str" cm="1">
        <f t="array" ref="G41">[1]!wslownie(F41)</f>
        <v xml:space="preserve"> trzysta pięćdziesiąt pięć tysięcy sześćset czterdzieści trzy zł 39/100</v>
      </c>
    </row>
    <row r="42" spans="1:7" ht="43.8" thickBot="1" x14ac:dyDescent="0.35">
      <c r="A42" s="280" t="s">
        <v>579</v>
      </c>
      <c r="B42" s="282">
        <f>'oferta '!M571</f>
        <v>82324.86</v>
      </c>
      <c r="C42" s="167" t="str" cm="1">
        <f t="array" ref="C42">[1]!wslownie(B42)</f>
        <v xml:space="preserve"> osiemdziesiąt dwa tysiące trzysta dwadzieścia cztery zł 86/100</v>
      </c>
      <c r="D42" s="283">
        <v>0.08</v>
      </c>
      <c r="E42" s="284">
        <f t="shared" si="4"/>
        <v>6585.9900000000052</v>
      </c>
      <c r="F42" s="282">
        <f>'oferta '!N571</f>
        <v>88910.85</v>
      </c>
      <c r="G42" s="167" t="str" cm="1">
        <f t="array" ref="G42">[1]!wslownie(F42)</f>
        <v xml:space="preserve"> osiemdziesiąt osiem tysięcy dziewięćset dziesięć zł 85/100</v>
      </c>
    </row>
    <row r="43" spans="1:7" ht="55.8" thickBot="1" x14ac:dyDescent="0.35">
      <c r="A43" s="281" t="s">
        <v>580</v>
      </c>
      <c r="B43" s="282">
        <f>'oferta '!M572</f>
        <v>493949.16</v>
      </c>
      <c r="C43" s="167" t="str" cm="1">
        <f t="array" ref="C43">[1]!wslownie(B43)</f>
        <v xml:space="preserve"> czterysta dziewięćdziesiąt trzy tysiące dziewięćset czterdzieści dziewięć zł 16/100</v>
      </c>
      <c r="D43" s="283">
        <v>0.08</v>
      </c>
      <c r="E43" s="284">
        <f t="shared" si="4"/>
        <v>39515.930000000109</v>
      </c>
      <c r="F43" s="282">
        <f>'oferta '!N572</f>
        <v>533465.09000000008</v>
      </c>
      <c r="G43" s="167" t="str" cm="1">
        <f t="array" ref="G43">[1]!wslownie(F43)</f>
        <v xml:space="preserve"> pięćset trzydzieści trzy tysiące czterysta sześćdziesiąt pięć zł 9/100</v>
      </c>
    </row>
    <row r="46" spans="1:7" x14ac:dyDescent="0.3">
      <c r="A46" s="8" t="s">
        <v>1858</v>
      </c>
    </row>
    <row r="47" spans="1:7" s="11" customFormat="1" ht="15" thickBot="1" x14ac:dyDescent="0.35">
      <c r="B47" s="185" t="s">
        <v>1850</v>
      </c>
      <c r="C47" s="186" t="s">
        <v>1852</v>
      </c>
      <c r="D47" s="187" t="s">
        <v>1860</v>
      </c>
      <c r="E47" s="188" t="s">
        <v>1859</v>
      </c>
      <c r="F47" s="185" t="s">
        <v>1851</v>
      </c>
      <c r="G47" s="186" t="s">
        <v>1853</v>
      </c>
    </row>
    <row r="48" spans="1:7" ht="43.8" thickBot="1" x14ac:dyDescent="0.35">
      <c r="A48" s="279" t="s">
        <v>561</v>
      </c>
      <c r="B48" s="282">
        <f>'oferta '!M581</f>
        <v>118678</v>
      </c>
      <c r="C48" s="167" t="str" cm="1">
        <f t="array" ref="C48">[1]!wslownie(B48)</f>
        <v xml:space="preserve"> sto osiemnaście tysięcy sześćset siedemdziesiąt osiem zł </v>
      </c>
      <c r="D48" s="283">
        <v>0.08</v>
      </c>
      <c r="E48" s="284">
        <f>F48-B48</f>
        <v>9494.2400000000052</v>
      </c>
      <c r="F48" s="282">
        <f>'oferta '!N581</f>
        <v>128172.24</v>
      </c>
      <c r="G48" s="167" t="str" cm="1">
        <f t="array" ref="G48">[1]!wslownie(F48)</f>
        <v xml:space="preserve"> sto dwadzieścia osiem tysięcy sto siedemdziesiąt dwa zł 24/100</v>
      </c>
    </row>
    <row r="49" spans="1:7" ht="43.8" thickBot="1" x14ac:dyDescent="0.35">
      <c r="A49" s="280" t="s">
        <v>577</v>
      </c>
      <c r="B49" s="282">
        <f>'oferta '!M582</f>
        <v>23735.599999999999</v>
      </c>
      <c r="C49" s="167" t="str" cm="1">
        <f t="array" ref="C49">[1]!wslownie(B49)</f>
        <v xml:space="preserve"> dwadzieścia trzy tysiące siedemset trzydzieści pięć zł 60/100</v>
      </c>
      <c r="D49" s="283">
        <v>0.08</v>
      </c>
      <c r="E49" s="284">
        <f t="shared" ref="E49:E52" si="5">F49-B49</f>
        <v>1898.8500000000022</v>
      </c>
      <c r="F49" s="282">
        <f>'oferta '!N582</f>
        <v>25634.45</v>
      </c>
      <c r="G49" s="167" t="str" cm="1">
        <f t="array" ref="G49">[1]!wslownie(F49)</f>
        <v xml:space="preserve"> dwadzieścia pięć tysięcy sześćset trzydzieści cztery zł 45/100</v>
      </c>
    </row>
    <row r="50" spans="1:7" ht="55.8" thickBot="1" x14ac:dyDescent="0.35">
      <c r="A50" s="281" t="s">
        <v>578</v>
      </c>
      <c r="B50" s="282">
        <f>'oferta '!M583</f>
        <v>94942.399999999994</v>
      </c>
      <c r="C50" s="167" t="str" cm="1">
        <f t="array" ref="C50">[1]!wslownie(B50)</f>
        <v xml:space="preserve"> dziewięćdziesiąt cztery tysiące dziewięćset czterdzieści dwa zł 40/100</v>
      </c>
      <c r="D50" s="283">
        <v>0.08</v>
      </c>
      <c r="E50" s="284">
        <f t="shared" si="5"/>
        <v>7595.390000000014</v>
      </c>
      <c r="F50" s="282">
        <f>'oferta '!N583</f>
        <v>102537.79000000001</v>
      </c>
      <c r="G50" s="167" t="str" cm="1">
        <f t="array" ref="G50">[1]!wslownie(F50)</f>
        <v xml:space="preserve"> sto dwa tysiące pięćset trzydzieści siedem zł 79/100</v>
      </c>
    </row>
    <row r="51" spans="1:7" ht="43.8" thickBot="1" x14ac:dyDescent="0.35">
      <c r="A51" s="280" t="s">
        <v>579</v>
      </c>
      <c r="B51" s="282">
        <f>'oferta '!M584</f>
        <v>23735.599999999999</v>
      </c>
      <c r="C51" s="167" t="str" cm="1">
        <f t="array" ref="C51">[1]!wslownie(B51)</f>
        <v xml:space="preserve"> dwadzieścia trzy tysiące siedemset trzydzieści pięć zł 60/100</v>
      </c>
      <c r="D51" s="283">
        <v>0.08</v>
      </c>
      <c r="E51" s="284">
        <f t="shared" si="5"/>
        <v>1898.8500000000022</v>
      </c>
      <c r="F51" s="282">
        <f>'oferta '!N584</f>
        <v>25634.45</v>
      </c>
      <c r="G51" s="167" t="str" cm="1">
        <f t="array" ref="G51">[1]!wslownie(F51)</f>
        <v xml:space="preserve"> dwadzieścia pięć tysięcy sześćset trzydzieści cztery zł 45/100</v>
      </c>
    </row>
    <row r="52" spans="1:7" ht="55.8" thickBot="1" x14ac:dyDescent="0.35">
      <c r="A52" s="281" t="s">
        <v>580</v>
      </c>
      <c r="B52" s="282">
        <f>'oferta '!M585</f>
        <v>142413.6</v>
      </c>
      <c r="C52" s="167" t="str" cm="1">
        <f t="array" ref="C52">[1]!wslownie(B52)</f>
        <v xml:space="preserve"> sto czterdzieści dwa tysiące czterysta trzynaście zł 60/100</v>
      </c>
      <c r="D52" s="283">
        <v>0.08</v>
      </c>
      <c r="E52" s="284">
        <f t="shared" si="5"/>
        <v>11393.089999999997</v>
      </c>
      <c r="F52" s="282">
        <f>'oferta '!N585</f>
        <v>153806.69</v>
      </c>
      <c r="G52" s="167" t="str" cm="1">
        <f t="array" ref="G52">[1]!wslownie(F52)</f>
        <v xml:space="preserve"> sto pięćdziesiąt trzy tysiące osiemset sześć zł 69/100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Q6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10" max="10" width="20.109375" customWidth="1"/>
    <col min="11" max="11" width="6" customWidth="1"/>
  </cols>
  <sheetData>
    <row r="1" spans="1:17" x14ac:dyDescent="0.3">
      <c r="A1" s="245" t="s">
        <v>46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7" ht="24.75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51</v>
      </c>
      <c r="J2" s="241" t="s">
        <v>8</v>
      </c>
      <c r="K2" s="241"/>
      <c r="L2" s="241"/>
      <c r="M2" s="241"/>
      <c r="N2" s="241"/>
      <c r="O2" s="241"/>
      <c r="P2" s="241"/>
      <c r="Q2" s="241"/>
    </row>
    <row r="3" spans="1:17" ht="34.200000000000003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7" ht="52.8" x14ac:dyDescent="0.3">
      <c r="A4" s="18">
        <v>1</v>
      </c>
      <c r="B4" s="27" t="s">
        <v>53</v>
      </c>
      <c r="C4" s="18" t="s">
        <v>15</v>
      </c>
      <c r="D4" s="63">
        <v>200</v>
      </c>
      <c r="E4" s="62">
        <v>4.08</v>
      </c>
      <c r="F4" s="25">
        <f>D4*E4</f>
        <v>816</v>
      </c>
      <c r="G4" s="26">
        <v>0.08</v>
      </c>
      <c r="H4" s="25">
        <f>E4*1.08</f>
        <v>4.4064000000000005</v>
      </c>
      <c r="I4" s="25">
        <f>D4*H4</f>
        <v>881.28000000000009</v>
      </c>
      <c r="J4" s="27" t="s">
        <v>53</v>
      </c>
      <c r="K4" s="18" t="s">
        <v>15</v>
      </c>
      <c r="L4" s="63">
        <v>57</v>
      </c>
      <c r="M4" s="62">
        <v>3.4</v>
      </c>
      <c r="N4" s="25">
        <f>L4*M4</f>
        <v>193.79999999999998</v>
      </c>
      <c r="O4" s="26">
        <v>0.08</v>
      </c>
      <c r="P4" s="25">
        <f>M4*1.08</f>
        <v>3.6720000000000002</v>
      </c>
      <c r="Q4" s="25">
        <f>L4*P4</f>
        <v>209.304</v>
      </c>
    </row>
    <row r="5" spans="1:17" ht="35.25" customHeight="1" x14ac:dyDescent="0.3">
      <c r="A5" s="18">
        <v>2</v>
      </c>
      <c r="B5" s="27" t="s">
        <v>54</v>
      </c>
      <c r="C5" s="18" t="s">
        <v>15</v>
      </c>
      <c r="D5" s="65">
        <v>10</v>
      </c>
      <c r="E5" s="64">
        <v>13.2</v>
      </c>
      <c r="F5" s="25">
        <f>D5*E5</f>
        <v>132</v>
      </c>
      <c r="G5" s="26">
        <v>0.08</v>
      </c>
      <c r="H5" s="25">
        <f>E5*1.08</f>
        <v>14.256</v>
      </c>
      <c r="I5" s="25">
        <f>D5*H5</f>
        <v>142.56</v>
      </c>
      <c r="J5" s="27" t="s">
        <v>54</v>
      </c>
      <c r="K5" s="21" t="s">
        <v>15</v>
      </c>
      <c r="L5" s="65">
        <v>5</v>
      </c>
      <c r="M5" s="64">
        <v>11</v>
      </c>
      <c r="N5" s="25">
        <f>L5*M5</f>
        <v>55</v>
      </c>
      <c r="O5" s="26">
        <v>0.08</v>
      </c>
      <c r="P5" s="25">
        <f>M5*1.08</f>
        <v>11.88</v>
      </c>
      <c r="Q5" s="25">
        <f>L5*P5</f>
        <v>59.400000000000006</v>
      </c>
    </row>
    <row r="6" spans="1:17" s="10" customFormat="1" x14ac:dyDescent="0.3">
      <c r="A6" s="242" t="s">
        <v>12</v>
      </c>
      <c r="B6" s="243"/>
      <c r="C6" s="243"/>
      <c r="D6" s="243"/>
      <c r="E6" s="244"/>
      <c r="F6" s="9">
        <f>SUM(F4:F5)</f>
        <v>948</v>
      </c>
      <c r="I6" s="9">
        <f>SUM(I4:I5)</f>
        <v>1023.8400000000001</v>
      </c>
      <c r="J6" s="242" t="s">
        <v>12</v>
      </c>
      <c r="K6" s="243"/>
      <c r="L6" s="243"/>
      <c r="M6" s="244"/>
      <c r="N6" s="9">
        <f>SUM(N4:N5)</f>
        <v>248.79999999999998</v>
      </c>
      <c r="Q6" s="9">
        <f>SUM(Q4:Q5)</f>
        <v>268.70400000000001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1:Q5"/>
  <sheetViews>
    <sheetView workbookViewId="0">
      <selection activeCell="J22" sqref="J22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8.109375" customWidth="1"/>
    <col min="14" max="14" width="10.88671875" customWidth="1"/>
    <col min="15" max="15" width="4.88671875" customWidth="1"/>
    <col min="17" max="17" width="12.109375" customWidth="1"/>
  </cols>
  <sheetData>
    <row r="1" spans="1:17" x14ac:dyDescent="0.3">
      <c r="A1" s="247" t="s">
        <v>44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7" ht="36.7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</row>
    <row r="3" spans="1:17" ht="34.200000000000003" x14ac:dyDescent="0.3">
      <c r="A3" s="254"/>
      <c r="B3" s="255"/>
      <c r="C3" s="254"/>
      <c r="D3" s="254"/>
      <c r="E3" s="254"/>
      <c r="F3" s="254"/>
      <c r="G3" s="254"/>
      <c r="H3" s="254"/>
      <c r="I3" s="254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7" ht="63" customHeight="1" x14ac:dyDescent="0.3">
      <c r="A4" s="18">
        <v>1</v>
      </c>
      <c r="B4" s="24" t="s">
        <v>418</v>
      </c>
      <c r="C4" s="31" t="s">
        <v>15</v>
      </c>
      <c r="D4" s="67">
        <v>16000</v>
      </c>
      <c r="E4" s="62">
        <v>3.45</v>
      </c>
      <c r="F4" s="25">
        <f>D4*E4</f>
        <v>55200</v>
      </c>
      <c r="G4" s="26">
        <v>0.08</v>
      </c>
      <c r="H4" s="25">
        <f>E4*1.08</f>
        <v>3.7260000000000004</v>
      </c>
      <c r="I4" s="25">
        <f>D4*H4</f>
        <v>59616.000000000007</v>
      </c>
      <c r="J4" s="24" t="s">
        <v>48</v>
      </c>
      <c r="K4" s="18" t="s">
        <v>15</v>
      </c>
      <c r="L4" s="63">
        <v>14542</v>
      </c>
      <c r="M4" s="62">
        <v>2.87</v>
      </c>
      <c r="N4" s="25">
        <f>L4*M4</f>
        <v>41735.54</v>
      </c>
      <c r="O4" s="26">
        <v>0.08</v>
      </c>
      <c r="P4" s="25">
        <f>M4*1.08</f>
        <v>3.0996000000000001</v>
      </c>
      <c r="Q4" s="25">
        <f>L4*P4</f>
        <v>45074.383200000004</v>
      </c>
    </row>
    <row r="5" spans="1:17" x14ac:dyDescent="0.3">
      <c r="A5" s="249" t="s">
        <v>12</v>
      </c>
      <c r="B5" s="259"/>
      <c r="C5" s="259"/>
      <c r="D5" s="259"/>
      <c r="E5" s="260"/>
      <c r="F5" s="3">
        <f>SUM(F4:F4)</f>
        <v>55200</v>
      </c>
      <c r="G5" s="247"/>
      <c r="H5" s="248"/>
      <c r="I5" s="3">
        <f>SUM(I4:I4)</f>
        <v>59616.000000000007</v>
      </c>
      <c r="J5" s="249" t="s">
        <v>12</v>
      </c>
      <c r="K5" s="250"/>
      <c r="L5" s="250"/>
      <c r="M5" s="251"/>
      <c r="N5" s="3">
        <f>SUM(N4:N4)</f>
        <v>41735.54</v>
      </c>
      <c r="O5" s="247"/>
      <c r="P5" s="248"/>
      <c r="Q5" s="3">
        <f>SUM(Q4:Q4)</f>
        <v>45074.383200000004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1:Q9"/>
  <sheetViews>
    <sheetView workbookViewId="0">
      <selection activeCell="M16" sqref="M16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7" x14ac:dyDescent="0.3">
      <c r="A1" s="247" t="s">
        <v>47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7" ht="36.7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</row>
    <row r="3" spans="1:17" ht="34.200000000000003" x14ac:dyDescent="0.3">
      <c r="A3" s="254"/>
      <c r="B3" s="255"/>
      <c r="C3" s="254"/>
      <c r="D3" s="254"/>
      <c r="E3" s="254"/>
      <c r="F3" s="254"/>
      <c r="G3" s="254"/>
      <c r="H3" s="254"/>
      <c r="I3" s="254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7" ht="52.8" x14ac:dyDescent="0.3">
      <c r="A4" s="22">
        <v>1</v>
      </c>
      <c r="B4" s="24" t="s">
        <v>330</v>
      </c>
      <c r="C4" s="31" t="s">
        <v>15</v>
      </c>
      <c r="D4" s="76">
        <v>600</v>
      </c>
      <c r="E4" s="75">
        <v>4.28</v>
      </c>
      <c r="F4" s="25">
        <f>D4*E4</f>
        <v>2568</v>
      </c>
      <c r="G4" s="26">
        <v>0.08</v>
      </c>
      <c r="H4" s="25">
        <f>E4*1.08</f>
        <v>4.6224000000000007</v>
      </c>
      <c r="I4" s="25">
        <f>D4*H4</f>
        <v>2773.4400000000005</v>
      </c>
      <c r="J4" s="42" t="s">
        <v>328</v>
      </c>
      <c r="K4" s="6" t="s">
        <v>15</v>
      </c>
      <c r="L4" s="73">
        <v>491</v>
      </c>
      <c r="M4" s="75">
        <v>3.57</v>
      </c>
      <c r="N4" s="25">
        <f>L4*M4</f>
        <v>1752.87</v>
      </c>
      <c r="O4" s="26">
        <v>0.08</v>
      </c>
      <c r="P4" s="25">
        <f>M4*1.08</f>
        <v>3.8555999999999999</v>
      </c>
      <c r="Q4" s="25">
        <f>L4*P4</f>
        <v>1893.0996</v>
      </c>
    </row>
    <row r="5" spans="1:17" ht="52.8" x14ac:dyDescent="0.3">
      <c r="A5" s="22">
        <v>2</v>
      </c>
      <c r="B5" s="24" t="s">
        <v>331</v>
      </c>
      <c r="C5" s="31" t="s">
        <v>15</v>
      </c>
      <c r="D5" s="76">
        <v>500</v>
      </c>
      <c r="E5" s="75">
        <v>6.05</v>
      </c>
      <c r="F5" s="25">
        <f>D5*E5</f>
        <v>3025</v>
      </c>
      <c r="G5" s="26">
        <v>0.08</v>
      </c>
      <c r="H5" s="25">
        <f>E5*1.08</f>
        <v>6.5339999999999998</v>
      </c>
      <c r="I5" s="25">
        <f>D5*H5</f>
        <v>3267</v>
      </c>
      <c r="J5" s="42" t="s">
        <v>329</v>
      </c>
      <c r="K5" s="6" t="s">
        <v>15</v>
      </c>
      <c r="L5" s="73">
        <v>373</v>
      </c>
      <c r="M5" s="75">
        <v>5.04</v>
      </c>
      <c r="N5" s="25">
        <f>L5*M5</f>
        <v>1879.92</v>
      </c>
      <c r="O5" s="26">
        <v>0.08</v>
      </c>
      <c r="P5" s="25">
        <f>M5*1.08</f>
        <v>5.4432</v>
      </c>
      <c r="Q5" s="25">
        <f>L5*P5</f>
        <v>2030.3136</v>
      </c>
    </row>
    <row r="6" spans="1:17" ht="52.8" x14ac:dyDescent="0.3">
      <c r="A6" s="22">
        <v>3</v>
      </c>
      <c r="B6" s="24" t="s">
        <v>406</v>
      </c>
      <c r="C6" s="31" t="s">
        <v>15</v>
      </c>
      <c r="D6" s="76">
        <v>500</v>
      </c>
      <c r="E6" s="75">
        <v>7.34</v>
      </c>
      <c r="F6" s="25">
        <f>D6*E6</f>
        <v>3670</v>
      </c>
      <c r="G6" s="26">
        <v>0.08</v>
      </c>
      <c r="H6" s="25">
        <f>E6*1.08</f>
        <v>7.9272</v>
      </c>
      <c r="I6" s="25">
        <f>D6*H6</f>
        <v>3963.6</v>
      </c>
      <c r="J6" s="42" t="s">
        <v>407</v>
      </c>
      <c r="K6" s="6" t="s">
        <v>15</v>
      </c>
      <c r="L6" s="73">
        <v>445</v>
      </c>
      <c r="M6" s="75">
        <v>6.12</v>
      </c>
      <c r="N6" s="25">
        <f>L6*M6</f>
        <v>2723.4</v>
      </c>
      <c r="O6" s="26">
        <v>0.08</v>
      </c>
      <c r="P6" s="25">
        <f>M6*1.08</f>
        <v>6.6096000000000004</v>
      </c>
      <c r="Q6" s="25">
        <f>L6*P6</f>
        <v>2941.2719999999999</v>
      </c>
    </row>
    <row r="7" spans="1:17" ht="52.8" x14ac:dyDescent="0.3">
      <c r="A7" s="22">
        <v>4</v>
      </c>
      <c r="B7" s="24" t="s">
        <v>143</v>
      </c>
      <c r="C7" s="31" t="s">
        <v>15</v>
      </c>
      <c r="D7" s="67">
        <v>3000</v>
      </c>
      <c r="E7" s="62">
        <v>3.3</v>
      </c>
      <c r="F7" s="25">
        <f>D7*E7</f>
        <v>9900</v>
      </c>
      <c r="G7" s="26">
        <v>0.08</v>
      </c>
      <c r="H7" s="25">
        <f>E7*1.08</f>
        <v>3.5640000000000001</v>
      </c>
      <c r="I7" s="25">
        <f>D7*H7</f>
        <v>10692</v>
      </c>
      <c r="J7" s="34" t="s">
        <v>38</v>
      </c>
      <c r="K7" s="18" t="s">
        <v>15</v>
      </c>
      <c r="L7" s="63">
        <v>2045</v>
      </c>
      <c r="M7" s="62">
        <v>2.75</v>
      </c>
      <c r="N7" s="25">
        <f>L7*M7</f>
        <v>5623.75</v>
      </c>
      <c r="O7" s="26">
        <v>0.08</v>
      </c>
      <c r="P7" s="25">
        <f>M7*1.08</f>
        <v>2.97</v>
      </c>
      <c r="Q7" s="25">
        <f>L7*P7</f>
        <v>6073.6500000000005</v>
      </c>
    </row>
    <row r="8" spans="1:17" ht="48.75" customHeight="1" x14ac:dyDescent="0.3">
      <c r="A8" s="22">
        <v>5</v>
      </c>
      <c r="B8" s="24" t="s">
        <v>142</v>
      </c>
      <c r="C8" s="31" t="s">
        <v>15</v>
      </c>
      <c r="D8" s="67">
        <v>8000</v>
      </c>
      <c r="E8" s="62">
        <v>6.97</v>
      </c>
      <c r="F8" s="25">
        <f>D8*E8</f>
        <v>55760</v>
      </c>
      <c r="G8" s="26">
        <v>0.08</v>
      </c>
      <c r="H8" s="25">
        <f>E8*1.08</f>
        <v>7.5276000000000005</v>
      </c>
      <c r="I8" s="25">
        <f>D8*H8</f>
        <v>60220.800000000003</v>
      </c>
      <c r="J8" s="43" t="s">
        <v>39</v>
      </c>
      <c r="K8" s="18" t="s">
        <v>15</v>
      </c>
      <c r="L8" s="63">
        <v>6841</v>
      </c>
      <c r="M8" s="62">
        <v>5.81</v>
      </c>
      <c r="N8" s="25">
        <f>L8*M8</f>
        <v>39746.21</v>
      </c>
      <c r="O8" s="26">
        <v>0.08</v>
      </c>
      <c r="P8" s="25">
        <f>M8*1.08</f>
        <v>6.2747999999999999</v>
      </c>
      <c r="Q8" s="25">
        <f>L8*P8</f>
        <v>42925.906799999997</v>
      </c>
    </row>
    <row r="9" spans="1:17" x14ac:dyDescent="0.3">
      <c r="A9" s="249" t="s">
        <v>12</v>
      </c>
      <c r="B9" s="259"/>
      <c r="C9" s="259"/>
      <c r="D9" s="259"/>
      <c r="E9" s="260"/>
      <c r="F9" s="3">
        <f>SUM(F4:F8)</f>
        <v>74923</v>
      </c>
      <c r="G9" s="247"/>
      <c r="H9" s="248"/>
      <c r="I9" s="3">
        <f>SUM(I4:I8)</f>
        <v>80916.84</v>
      </c>
      <c r="J9" s="249" t="s">
        <v>12</v>
      </c>
      <c r="K9" s="250"/>
      <c r="L9" s="250"/>
      <c r="M9" s="251"/>
      <c r="N9" s="3">
        <f>SUM(N4:N8)</f>
        <v>51726.15</v>
      </c>
      <c r="O9" s="247"/>
      <c r="P9" s="248"/>
      <c r="Q9" s="3">
        <f>SUM(Q4:Q8)</f>
        <v>55864.241999999998</v>
      </c>
    </row>
  </sheetData>
  <mergeCells count="15">
    <mergeCell ref="G9:H9"/>
    <mergeCell ref="J9:M9"/>
    <mergeCell ref="O9:P9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9:E9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8" x14ac:dyDescent="0.3">
      <c r="A1" s="247" t="s">
        <v>419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8" ht="36.7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  <c r="R2" t="s">
        <v>481</v>
      </c>
    </row>
    <row r="3" spans="1:18" ht="34.200000000000003" x14ac:dyDescent="0.3">
      <c r="A3" s="254"/>
      <c r="B3" s="255"/>
      <c r="C3" s="254"/>
      <c r="D3" s="254"/>
      <c r="E3" s="254"/>
      <c r="F3" s="254"/>
      <c r="G3" s="254"/>
      <c r="H3" s="254"/>
      <c r="I3" s="254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8" ht="72" customHeight="1" x14ac:dyDescent="0.3">
      <c r="A4" s="18">
        <v>1</v>
      </c>
      <c r="B4" s="24" t="s">
        <v>141</v>
      </c>
      <c r="C4" s="31" t="s">
        <v>15</v>
      </c>
      <c r="D4" s="67">
        <v>200</v>
      </c>
      <c r="E4" s="62">
        <v>135.12</v>
      </c>
      <c r="F4" s="25">
        <f>D4*E4</f>
        <v>27024</v>
      </c>
      <c r="G4" s="26">
        <v>0.08</v>
      </c>
      <c r="H4" s="25">
        <f>E4*1.08</f>
        <v>145.92960000000002</v>
      </c>
      <c r="I4" s="25">
        <f>D4*H4</f>
        <v>29185.920000000006</v>
      </c>
      <c r="J4" s="24" t="s">
        <v>42</v>
      </c>
      <c r="K4" s="18" t="s">
        <v>15</v>
      </c>
      <c r="L4" s="63">
        <v>81.2</v>
      </c>
      <c r="M4" s="62">
        <v>112.6</v>
      </c>
      <c r="N4" s="25">
        <f>L4*M4</f>
        <v>9143.119999999999</v>
      </c>
      <c r="O4" s="26">
        <v>0.08</v>
      </c>
      <c r="P4" s="25">
        <f>M4*1.08</f>
        <v>121.608</v>
      </c>
      <c r="Q4" s="25">
        <f>L4*P4</f>
        <v>9874.5696000000007</v>
      </c>
    </row>
    <row r="5" spans="1:18" x14ac:dyDescent="0.3">
      <c r="A5" s="249" t="s">
        <v>12</v>
      </c>
      <c r="B5" s="259"/>
      <c r="C5" s="259"/>
      <c r="D5" s="259"/>
      <c r="E5" s="260"/>
      <c r="F5" s="3">
        <f>SUM(F4:F4)</f>
        <v>27024</v>
      </c>
      <c r="G5" s="247"/>
      <c r="H5" s="248"/>
      <c r="I5" s="3">
        <f>SUM(I4:I4)</f>
        <v>29185.920000000006</v>
      </c>
      <c r="J5" s="249" t="s">
        <v>12</v>
      </c>
      <c r="K5" s="250"/>
      <c r="L5" s="250"/>
      <c r="M5" s="251"/>
      <c r="N5" s="3">
        <f>SUM(N4:N4)</f>
        <v>9143.119999999999</v>
      </c>
      <c r="O5" s="247"/>
      <c r="P5" s="248"/>
      <c r="Q5" s="3">
        <f>SUM(Q4:Q4)</f>
        <v>9874.5696000000007</v>
      </c>
    </row>
  </sheetData>
  <mergeCells count="15">
    <mergeCell ref="G5:H5"/>
    <mergeCell ref="J5:M5"/>
    <mergeCell ref="O5:P5"/>
    <mergeCell ref="A5:E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R9"/>
  <sheetViews>
    <sheetView workbookViewId="0">
      <selection activeCell="Q4" sqref="A4:Q9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8" x14ac:dyDescent="0.3">
      <c r="A1" s="247" t="s">
        <v>58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8" ht="36.7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  <c r="R2" t="s">
        <v>483</v>
      </c>
    </row>
    <row r="3" spans="1:18" ht="34.200000000000003" x14ac:dyDescent="0.3">
      <c r="A3" s="254"/>
      <c r="B3" s="255"/>
      <c r="C3" s="254"/>
      <c r="D3" s="254"/>
      <c r="E3" s="254"/>
      <c r="F3" s="254"/>
      <c r="G3" s="254"/>
      <c r="H3" s="254"/>
      <c r="I3" s="254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8" ht="47.25" customHeight="1" x14ac:dyDescent="0.3">
      <c r="A4" s="18">
        <v>1</v>
      </c>
      <c r="B4" s="24" t="s">
        <v>40</v>
      </c>
      <c r="C4" s="31" t="s">
        <v>15</v>
      </c>
      <c r="D4" s="67">
        <v>900</v>
      </c>
      <c r="E4" s="62">
        <v>180</v>
      </c>
      <c r="F4" s="25">
        <f>D4*E4</f>
        <v>162000</v>
      </c>
      <c r="G4" s="26">
        <v>0.08</v>
      </c>
      <c r="H4" s="25">
        <f>E4*1.08</f>
        <v>194.4</v>
      </c>
      <c r="I4" s="25">
        <f>D4*H4</f>
        <v>174960</v>
      </c>
      <c r="J4" s="24" t="s">
        <v>40</v>
      </c>
      <c r="K4" s="18" t="s">
        <v>15</v>
      </c>
      <c r="L4" s="63">
        <v>730</v>
      </c>
      <c r="M4" s="62">
        <v>150</v>
      </c>
      <c r="N4" s="25">
        <f>L4*M4</f>
        <v>109500</v>
      </c>
      <c r="O4" s="26">
        <v>0.08</v>
      </c>
      <c r="P4" s="25">
        <f>M4*1.08</f>
        <v>162</v>
      </c>
      <c r="Q4" s="25">
        <f>L4*P4</f>
        <v>118260</v>
      </c>
    </row>
    <row r="5" spans="1:18" ht="47.25" customHeight="1" x14ac:dyDescent="0.3">
      <c r="A5" s="18">
        <v>3</v>
      </c>
      <c r="B5" s="24" t="s">
        <v>100</v>
      </c>
      <c r="C5" s="31" t="s">
        <v>14</v>
      </c>
      <c r="D5" s="67">
        <v>1200</v>
      </c>
      <c r="E5" s="62">
        <v>18</v>
      </c>
      <c r="F5" s="25">
        <f>D5*E5</f>
        <v>21600</v>
      </c>
      <c r="G5" s="26">
        <v>0.08</v>
      </c>
      <c r="H5" s="25">
        <f>E5*1.08</f>
        <v>19.440000000000001</v>
      </c>
      <c r="I5" s="25">
        <f>D5*H5</f>
        <v>23328</v>
      </c>
      <c r="J5" s="24" t="s">
        <v>484</v>
      </c>
      <c r="K5" s="31" t="s">
        <v>14</v>
      </c>
      <c r="L5" s="63">
        <v>808</v>
      </c>
      <c r="M5" s="62">
        <v>15</v>
      </c>
      <c r="N5" s="25">
        <f>L5*M5</f>
        <v>12120</v>
      </c>
      <c r="O5" s="26">
        <v>0.08</v>
      </c>
      <c r="P5" s="25">
        <f>M5*1.08</f>
        <v>16.200000000000003</v>
      </c>
      <c r="Q5" s="25">
        <f>L5*P5</f>
        <v>13089.600000000002</v>
      </c>
    </row>
    <row r="6" spans="1:18" ht="55.5" customHeight="1" x14ac:dyDescent="0.3">
      <c r="A6" s="18">
        <v>4</v>
      </c>
      <c r="B6" s="24" t="s">
        <v>41</v>
      </c>
      <c r="C6" s="31" t="s">
        <v>14</v>
      </c>
      <c r="D6" s="67">
        <v>3200</v>
      </c>
      <c r="E6" s="62">
        <v>24</v>
      </c>
      <c r="F6" s="25">
        <f>D6*E6</f>
        <v>76800</v>
      </c>
      <c r="G6" s="26">
        <v>0.08</v>
      </c>
      <c r="H6" s="25">
        <f>E6*1.08</f>
        <v>25.92</v>
      </c>
      <c r="I6" s="25">
        <f>D6*H6</f>
        <v>82944</v>
      </c>
      <c r="J6" s="24" t="s">
        <v>485</v>
      </c>
      <c r="K6" s="31" t="s">
        <v>14</v>
      </c>
      <c r="L6" s="63">
        <v>2565</v>
      </c>
      <c r="M6" s="62">
        <v>20</v>
      </c>
      <c r="N6" s="25">
        <f>L6*M6</f>
        <v>51300</v>
      </c>
      <c r="O6" s="26">
        <v>0.08</v>
      </c>
      <c r="P6" s="25">
        <f>M6*1.08</f>
        <v>21.6</v>
      </c>
      <c r="Q6" s="25">
        <f>L6*P6</f>
        <v>55404.000000000007</v>
      </c>
    </row>
    <row r="7" spans="1:18" x14ac:dyDescent="0.3">
      <c r="A7" s="249" t="s">
        <v>12</v>
      </c>
      <c r="B7" s="259"/>
      <c r="C7" s="259"/>
      <c r="D7" s="259"/>
      <c r="E7" s="260"/>
      <c r="F7" s="3">
        <f>SUM(F4:F6)</f>
        <v>260400</v>
      </c>
      <c r="G7" s="247"/>
      <c r="H7" s="248"/>
      <c r="I7" s="3">
        <f>SUM(I4:I6)</f>
        <v>281232</v>
      </c>
      <c r="J7" s="249" t="s">
        <v>12</v>
      </c>
      <c r="K7" s="250"/>
      <c r="L7" s="250"/>
      <c r="M7" s="251"/>
      <c r="N7" s="3">
        <f>SUM(N4:N6)</f>
        <v>172920</v>
      </c>
      <c r="O7" s="247"/>
      <c r="P7" s="248"/>
      <c r="Q7" s="3">
        <f>SUM(Q4:Q6)</f>
        <v>186753.6</v>
      </c>
    </row>
    <row r="9" spans="1:18" x14ac:dyDescent="0.3">
      <c r="B9" s="245" t="s">
        <v>99</v>
      </c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</row>
  </sheetData>
  <mergeCells count="16">
    <mergeCell ref="B9:P9"/>
    <mergeCell ref="G7:H7"/>
    <mergeCell ref="J7:M7"/>
    <mergeCell ref="O7:P7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7:E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4" width="6.6640625" customWidth="1"/>
    <col min="5" max="5" width="8" customWidth="1"/>
    <col min="6" max="6" width="10.109375" bestFit="1" customWidth="1"/>
    <col min="7" max="7" width="5.109375" customWidth="1"/>
    <col min="8" max="8" width="7.6640625" customWidth="1"/>
    <col min="9" max="9" width="10.109375" bestFit="1" customWidth="1"/>
    <col min="10" max="10" width="19" customWidth="1"/>
    <col min="11" max="11" width="4.88671875" customWidth="1"/>
    <col min="12" max="13" width="9.33203125" bestFit="1" customWidth="1"/>
    <col min="14" max="14" width="10.109375" bestFit="1" customWidth="1"/>
    <col min="15" max="15" width="6.109375" customWidth="1"/>
    <col min="16" max="16" width="8.109375" customWidth="1"/>
    <col min="17" max="17" width="10.109375" bestFit="1" customWidth="1"/>
  </cols>
  <sheetData>
    <row r="1" spans="1:18" x14ac:dyDescent="0.3">
      <c r="A1" s="245" t="s">
        <v>456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8" ht="24.75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4</v>
      </c>
      <c r="G2" s="246" t="s">
        <v>5</v>
      </c>
      <c r="H2" s="246" t="s">
        <v>6</v>
      </c>
      <c r="I2" s="246" t="s">
        <v>7</v>
      </c>
      <c r="J2" s="241" t="s">
        <v>8</v>
      </c>
      <c r="K2" s="241"/>
      <c r="L2" s="241"/>
      <c r="M2" s="241"/>
      <c r="N2" s="241"/>
      <c r="O2" s="241"/>
      <c r="P2" s="241"/>
      <c r="Q2" s="241"/>
    </row>
    <row r="3" spans="1:18" ht="45.6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11</v>
      </c>
      <c r="N3" s="1" t="s">
        <v>52</v>
      </c>
      <c r="O3" s="1" t="s">
        <v>5</v>
      </c>
      <c r="P3" s="1" t="s">
        <v>6</v>
      </c>
      <c r="Q3" s="1" t="s">
        <v>51</v>
      </c>
      <c r="R3" s="56" t="s">
        <v>470</v>
      </c>
    </row>
    <row r="4" spans="1:18" ht="75.75" customHeight="1" x14ac:dyDescent="0.3">
      <c r="A4" s="18">
        <v>1</v>
      </c>
      <c r="B4" s="30" t="s">
        <v>22</v>
      </c>
      <c r="C4" s="31" t="s">
        <v>15</v>
      </c>
      <c r="D4" s="66">
        <v>6500</v>
      </c>
      <c r="E4" s="62">
        <v>3.85</v>
      </c>
      <c r="F4" s="25">
        <f>D4*E4</f>
        <v>25025</v>
      </c>
      <c r="G4" s="36">
        <v>0.08</v>
      </c>
      <c r="H4" s="37">
        <f>E4*1.08</f>
        <v>4.1580000000000004</v>
      </c>
      <c r="I4" s="25">
        <f>D4*H4</f>
        <v>27027.000000000004</v>
      </c>
      <c r="J4" s="30" t="s">
        <v>22</v>
      </c>
      <c r="K4" s="18" t="s">
        <v>15</v>
      </c>
      <c r="L4" s="63">
        <v>5478</v>
      </c>
      <c r="M4" s="62">
        <v>3.21</v>
      </c>
      <c r="N4" s="25">
        <f>L4*M4</f>
        <v>17584.38</v>
      </c>
      <c r="O4" s="26">
        <v>0.08</v>
      </c>
      <c r="P4" s="25">
        <f>M4*1.08</f>
        <v>3.4668000000000001</v>
      </c>
      <c r="Q4" s="25">
        <f>L4*P4</f>
        <v>18991.130400000002</v>
      </c>
    </row>
    <row r="5" spans="1:18" x14ac:dyDescent="0.3">
      <c r="A5" s="261" t="s">
        <v>12</v>
      </c>
      <c r="B5" s="261"/>
      <c r="C5" s="261"/>
      <c r="D5" s="261"/>
      <c r="E5" s="261"/>
      <c r="F5" s="7">
        <f>F4</f>
        <v>25025</v>
      </c>
      <c r="I5" s="7">
        <f>I4</f>
        <v>27027.000000000004</v>
      </c>
      <c r="J5" s="261" t="s">
        <v>12</v>
      </c>
      <c r="K5" s="261"/>
      <c r="L5" s="261"/>
      <c r="M5" s="261"/>
      <c r="N5" s="3">
        <f>N4</f>
        <v>17584.38</v>
      </c>
      <c r="Q5" s="3">
        <f>Q4</f>
        <v>18991.130400000002</v>
      </c>
    </row>
  </sheetData>
  <mergeCells count="13">
    <mergeCell ref="J5:M5"/>
    <mergeCell ref="A5:E5"/>
    <mergeCell ref="J2:Q2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Q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7" max="7" width="5.5546875" customWidth="1"/>
    <col min="10" max="10" width="19" customWidth="1"/>
    <col min="11" max="11" width="6" customWidth="1"/>
    <col min="15" max="15" width="5" customWidth="1"/>
  </cols>
  <sheetData>
    <row r="1" spans="1:17" x14ac:dyDescent="0.3">
      <c r="A1" s="245" t="s">
        <v>92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7" ht="33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51</v>
      </c>
      <c r="J2" s="241" t="s">
        <v>8</v>
      </c>
      <c r="K2" s="241"/>
      <c r="L2" s="241"/>
      <c r="M2" s="241"/>
      <c r="N2" s="241"/>
      <c r="O2" s="241"/>
      <c r="P2" s="241"/>
      <c r="Q2" s="241"/>
    </row>
    <row r="3" spans="1:17" ht="34.200000000000003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7" ht="52.8" x14ac:dyDescent="0.3">
      <c r="A4" s="2">
        <v>1</v>
      </c>
      <c r="B4" s="28" t="s">
        <v>279</v>
      </c>
      <c r="C4" s="31" t="s">
        <v>15</v>
      </c>
      <c r="D4" s="66">
        <v>700</v>
      </c>
      <c r="E4" s="61">
        <v>8.65</v>
      </c>
      <c r="F4" s="32">
        <f>D4*E4</f>
        <v>6055</v>
      </c>
      <c r="G4" s="35">
        <v>0.08</v>
      </c>
      <c r="H4" s="32">
        <f>E4*1.08</f>
        <v>9.3420000000000005</v>
      </c>
      <c r="I4" s="32">
        <f>D4*H4</f>
        <v>6539.4000000000005</v>
      </c>
      <c r="J4" s="28" t="s">
        <v>19</v>
      </c>
      <c r="K4" s="31" t="s">
        <v>15</v>
      </c>
      <c r="L4" s="66">
        <v>623</v>
      </c>
      <c r="M4" s="61">
        <v>7.21</v>
      </c>
      <c r="N4" s="32">
        <f>L4*M4</f>
        <v>4491.83</v>
      </c>
      <c r="O4" s="35">
        <v>0.08</v>
      </c>
      <c r="P4" s="32">
        <f>M4*1.08</f>
        <v>7.7868000000000004</v>
      </c>
      <c r="Q4" s="32">
        <f>L4*P4</f>
        <v>4851.1764000000003</v>
      </c>
    </row>
    <row r="5" spans="1:17" x14ac:dyDescent="0.3">
      <c r="A5" s="261" t="s">
        <v>12</v>
      </c>
      <c r="B5" s="261"/>
      <c r="C5" s="261"/>
      <c r="D5" s="261"/>
      <c r="E5" s="261"/>
      <c r="F5" s="3">
        <f>SUM(F4:F4)</f>
        <v>6055</v>
      </c>
      <c r="I5" s="3">
        <f>SUM(I4:I4)</f>
        <v>6539.4000000000005</v>
      </c>
      <c r="J5" s="261" t="s">
        <v>12</v>
      </c>
      <c r="K5" s="261"/>
      <c r="L5" s="261"/>
      <c r="M5" s="261"/>
      <c r="N5" s="3">
        <f>SUM(N4:N4)</f>
        <v>4491.83</v>
      </c>
      <c r="Q5" s="3">
        <f>SUM(Q4:Q4)</f>
        <v>4851.1764000000003</v>
      </c>
    </row>
  </sheetData>
  <mergeCells count="13"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Q7"/>
  <sheetViews>
    <sheetView workbookViewId="0">
      <selection activeCell="Q4" sqref="A4:Q7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8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7" x14ac:dyDescent="0.3">
      <c r="A1" s="247" t="s">
        <v>88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7" ht="36.7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</row>
    <row r="3" spans="1:17" ht="34.200000000000003" x14ac:dyDescent="0.3">
      <c r="A3" s="254"/>
      <c r="B3" s="263"/>
      <c r="C3" s="263"/>
      <c r="D3" s="263"/>
      <c r="E3" s="263"/>
      <c r="F3" s="263"/>
      <c r="G3" s="263"/>
      <c r="H3" s="263"/>
      <c r="I3" s="263"/>
      <c r="J3" s="12" t="s">
        <v>9</v>
      </c>
      <c r="K3" s="12" t="s">
        <v>10</v>
      </c>
      <c r="L3" s="12" t="s">
        <v>2</v>
      </c>
      <c r="M3" s="12" t="s">
        <v>3</v>
      </c>
      <c r="N3" s="12" t="s">
        <v>52</v>
      </c>
      <c r="O3" s="12" t="s">
        <v>5</v>
      </c>
      <c r="P3" s="12" t="s">
        <v>6</v>
      </c>
      <c r="Q3" s="12" t="s">
        <v>51</v>
      </c>
    </row>
    <row r="4" spans="1:17" ht="63.75" customHeight="1" x14ac:dyDescent="0.3">
      <c r="A4" s="18">
        <v>1</v>
      </c>
      <c r="B4" s="34" t="s">
        <v>299</v>
      </c>
      <c r="C4" s="31" t="s">
        <v>15</v>
      </c>
      <c r="D4" s="67">
        <v>175</v>
      </c>
      <c r="E4" s="62">
        <v>346.33</v>
      </c>
      <c r="F4" s="25">
        <f>D4*E4</f>
        <v>60607.75</v>
      </c>
      <c r="G4" s="26">
        <v>0.08</v>
      </c>
      <c r="H4" s="25">
        <f>E4*1.08</f>
        <v>374.03640000000001</v>
      </c>
      <c r="I4" s="25">
        <f>D4*H4</f>
        <v>65456.37</v>
      </c>
      <c r="J4" s="34" t="s">
        <v>300</v>
      </c>
      <c r="K4" s="18" t="s">
        <v>15</v>
      </c>
      <c r="L4" s="67">
        <v>254</v>
      </c>
      <c r="M4" s="62">
        <v>315</v>
      </c>
      <c r="N4" s="25">
        <f>L4*M4</f>
        <v>80010</v>
      </c>
      <c r="O4" s="26">
        <v>0.08</v>
      </c>
      <c r="P4" s="25">
        <f>M4*1.08</f>
        <v>340.20000000000005</v>
      </c>
      <c r="Q4" s="25">
        <f>L4*P4</f>
        <v>86410.800000000017</v>
      </c>
    </row>
    <row r="5" spans="1:17" ht="57" customHeight="1" x14ac:dyDescent="0.3">
      <c r="A5" s="18">
        <v>2</v>
      </c>
      <c r="B5" s="34" t="s">
        <v>313</v>
      </c>
      <c r="C5" s="31" t="s">
        <v>15</v>
      </c>
      <c r="D5" s="67">
        <v>2</v>
      </c>
      <c r="E5" s="62">
        <v>185.33</v>
      </c>
      <c r="F5" s="25">
        <f>D5*E5</f>
        <v>370.66</v>
      </c>
      <c r="G5" s="26">
        <v>0.08</v>
      </c>
      <c r="H5" s="25">
        <f>E5*1.08</f>
        <v>200.15640000000002</v>
      </c>
      <c r="I5" s="25">
        <f>D5*H5</f>
        <v>400.31280000000004</v>
      </c>
      <c r="J5" s="34" t="s">
        <v>315</v>
      </c>
      <c r="K5" s="18" t="s">
        <v>15</v>
      </c>
      <c r="L5" s="67">
        <v>2</v>
      </c>
      <c r="M5" s="62">
        <v>154.44</v>
      </c>
      <c r="N5" s="25">
        <f>L5*M5</f>
        <v>308.88</v>
      </c>
      <c r="O5" s="26">
        <v>0.08</v>
      </c>
      <c r="P5" s="25">
        <f>M5*1.08</f>
        <v>166.79520000000002</v>
      </c>
      <c r="Q5" s="25">
        <f>L5*P5</f>
        <v>333.59040000000005</v>
      </c>
    </row>
    <row r="6" spans="1:17" ht="61.5" customHeight="1" x14ac:dyDescent="0.3">
      <c r="A6" s="18">
        <v>3</v>
      </c>
      <c r="B6" s="34" t="s">
        <v>314</v>
      </c>
      <c r="C6" s="31" t="s">
        <v>15</v>
      </c>
      <c r="D6" s="67">
        <v>5</v>
      </c>
      <c r="E6" s="62">
        <v>858</v>
      </c>
      <c r="F6" s="25">
        <f>D6*E6</f>
        <v>4290</v>
      </c>
      <c r="G6" s="26">
        <v>0.08</v>
      </c>
      <c r="H6" s="25">
        <f>E6*1.08</f>
        <v>926.6400000000001</v>
      </c>
      <c r="I6" s="25">
        <f>D6*H6</f>
        <v>4633.2000000000007</v>
      </c>
      <c r="J6" s="34" t="s">
        <v>316</v>
      </c>
      <c r="K6" s="18" t="s">
        <v>15</v>
      </c>
      <c r="L6" s="67">
        <v>2</v>
      </c>
      <c r="M6" s="62">
        <v>715</v>
      </c>
      <c r="N6" s="25">
        <f>L6*M6</f>
        <v>1430</v>
      </c>
      <c r="O6" s="26">
        <v>0.08</v>
      </c>
      <c r="P6" s="25">
        <f>M6*1.08</f>
        <v>772.2</v>
      </c>
      <c r="Q6" s="25">
        <f>L6*P6</f>
        <v>1544.4</v>
      </c>
    </row>
    <row r="7" spans="1:17" x14ac:dyDescent="0.3">
      <c r="A7" s="242" t="s">
        <v>12</v>
      </c>
      <c r="B7" s="252"/>
      <c r="C7" s="252"/>
      <c r="D7" s="252"/>
      <c r="E7" s="248"/>
      <c r="F7" s="13">
        <f>SUM(F4:F6)</f>
        <v>65268.41</v>
      </c>
      <c r="G7" s="262"/>
      <c r="H7" s="260"/>
      <c r="I7" s="13">
        <f>SUM(I4:I6)</f>
        <v>70489.882800000007</v>
      </c>
      <c r="J7" s="249" t="s">
        <v>12</v>
      </c>
      <c r="K7" s="250"/>
      <c r="L7" s="250"/>
      <c r="M7" s="251"/>
      <c r="N7" s="13">
        <f>SUM(N4:N6)</f>
        <v>81748.88</v>
      </c>
      <c r="O7" s="262"/>
      <c r="P7" s="260"/>
      <c r="Q7" s="13">
        <f>SUM(Q4:Q6)</f>
        <v>88288.790400000013</v>
      </c>
    </row>
  </sheetData>
  <mergeCells count="15">
    <mergeCell ref="A7:E7"/>
    <mergeCell ref="G7:H7"/>
    <mergeCell ref="J7:M7"/>
    <mergeCell ref="O7:P7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  <pageSetUpPr fitToPage="1"/>
  </sheetPr>
  <dimension ref="A1:R16"/>
  <sheetViews>
    <sheetView workbookViewId="0">
      <selection activeCell="Q4" sqref="A4:Q14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109375" style="11"/>
    <col min="6" max="6" width="10.88671875" style="11" customWidth="1"/>
    <col min="7" max="7" width="6" style="11" customWidth="1"/>
    <col min="8" max="8" width="9.109375" style="11"/>
    <col min="9" max="9" width="10" style="11" customWidth="1"/>
    <col min="10" max="10" width="23" customWidth="1"/>
    <col min="11" max="11" width="6" customWidth="1"/>
    <col min="12" max="13" width="9.109375" style="11"/>
    <col min="14" max="14" width="11" customWidth="1"/>
    <col min="15" max="15" width="5.5546875" customWidth="1"/>
    <col min="17" max="17" width="11.44140625" customWidth="1"/>
  </cols>
  <sheetData>
    <row r="1" spans="1:18" x14ac:dyDescent="0.3">
      <c r="A1" s="245" t="s">
        <v>89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8" ht="24.75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51</v>
      </c>
      <c r="J2" s="241" t="s">
        <v>8</v>
      </c>
      <c r="K2" s="241"/>
      <c r="L2" s="241"/>
      <c r="M2" s="241"/>
      <c r="N2" s="241"/>
      <c r="O2" s="241"/>
      <c r="P2" s="241"/>
      <c r="Q2" s="241"/>
      <c r="R2" t="s">
        <v>470</v>
      </c>
    </row>
    <row r="3" spans="1:18" ht="34.200000000000003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8" ht="27" customHeight="1" x14ac:dyDescent="0.3">
      <c r="A4" s="6">
        <v>1</v>
      </c>
      <c r="B4" s="30" t="s">
        <v>459</v>
      </c>
      <c r="C4" s="31" t="s">
        <v>15</v>
      </c>
      <c r="D4" s="66">
        <v>15</v>
      </c>
      <c r="E4" s="61">
        <v>12.16</v>
      </c>
      <c r="F4" s="32">
        <f t="shared" ref="F4:F13" si="0">D4*E4</f>
        <v>182.4</v>
      </c>
      <c r="G4" s="35">
        <v>0.08</v>
      </c>
      <c r="H4" s="32">
        <f t="shared" ref="H4:H13" si="1">E4*1.08</f>
        <v>13.132800000000001</v>
      </c>
      <c r="I4" s="32">
        <f t="shared" ref="I4:I13" si="2">D4*H4</f>
        <v>196.99200000000002</v>
      </c>
      <c r="J4" s="30" t="s">
        <v>459</v>
      </c>
      <c r="K4" s="31" t="s">
        <v>15</v>
      </c>
      <c r="L4" s="66">
        <v>13</v>
      </c>
      <c r="M4" s="61">
        <v>10.75</v>
      </c>
      <c r="N4" s="32">
        <f t="shared" ref="N4:N13" si="3">L4*M4</f>
        <v>139.75</v>
      </c>
      <c r="O4" s="35">
        <v>0.08</v>
      </c>
      <c r="P4" s="32">
        <f t="shared" ref="P4:P13" si="4">M4*1.08</f>
        <v>11.610000000000001</v>
      </c>
      <c r="Q4" s="32">
        <f t="shared" ref="Q4:Q13" si="5">L4*P4</f>
        <v>150.93</v>
      </c>
    </row>
    <row r="5" spans="1:18" ht="45" customHeight="1" x14ac:dyDescent="0.3">
      <c r="A5" s="6">
        <v>2</v>
      </c>
      <c r="B5" s="30" t="s">
        <v>404</v>
      </c>
      <c r="C5" s="31" t="s">
        <v>15</v>
      </c>
      <c r="D5" s="66">
        <v>5</v>
      </c>
      <c r="E5" s="61">
        <v>6.62</v>
      </c>
      <c r="F5" s="32">
        <f t="shared" si="0"/>
        <v>33.1</v>
      </c>
      <c r="G5" s="35">
        <v>0.08</v>
      </c>
      <c r="H5" s="32">
        <f t="shared" si="1"/>
        <v>7.1496000000000004</v>
      </c>
      <c r="I5" s="32">
        <f t="shared" si="2"/>
        <v>35.748000000000005</v>
      </c>
      <c r="J5" s="30" t="s">
        <v>405</v>
      </c>
      <c r="K5" s="31" t="s">
        <v>15</v>
      </c>
      <c r="L5" s="66">
        <v>0</v>
      </c>
      <c r="M5" s="61">
        <v>5.97</v>
      </c>
      <c r="N5" s="32">
        <f t="shared" si="3"/>
        <v>0</v>
      </c>
      <c r="O5" s="35">
        <v>0.08</v>
      </c>
      <c r="P5" s="32">
        <f t="shared" si="4"/>
        <v>6.4476000000000004</v>
      </c>
      <c r="Q5" s="32">
        <f t="shared" si="5"/>
        <v>0</v>
      </c>
    </row>
    <row r="6" spans="1:18" ht="61.5" customHeight="1" x14ac:dyDescent="0.3">
      <c r="A6" s="78">
        <v>3</v>
      </c>
      <c r="B6" s="58" t="s">
        <v>272</v>
      </c>
      <c r="C6" s="50" t="s">
        <v>15</v>
      </c>
      <c r="D6" s="66">
        <v>20</v>
      </c>
      <c r="E6" s="61">
        <v>19.079999999999998</v>
      </c>
      <c r="F6" s="54">
        <f t="shared" si="0"/>
        <v>381.59999999999997</v>
      </c>
      <c r="G6" s="55">
        <v>0.08</v>
      </c>
      <c r="H6" s="54">
        <f t="shared" si="1"/>
        <v>20.606400000000001</v>
      </c>
      <c r="I6" s="54">
        <f t="shared" si="2"/>
        <v>412.12800000000004</v>
      </c>
      <c r="J6" s="58" t="s">
        <v>272</v>
      </c>
      <c r="K6" s="50" t="s">
        <v>15</v>
      </c>
      <c r="L6" s="66">
        <v>10</v>
      </c>
      <c r="M6" s="61">
        <v>19.95</v>
      </c>
      <c r="N6" s="54">
        <f t="shared" si="3"/>
        <v>199.5</v>
      </c>
      <c r="O6" s="55">
        <v>0.08</v>
      </c>
      <c r="P6" s="54">
        <f t="shared" si="4"/>
        <v>21.545999999999999</v>
      </c>
      <c r="Q6" s="54">
        <f t="shared" si="5"/>
        <v>215.45999999999998</v>
      </c>
      <c r="R6" t="s">
        <v>486</v>
      </c>
    </row>
    <row r="7" spans="1:18" ht="26.4" x14ac:dyDescent="0.3">
      <c r="A7" s="6">
        <v>4</v>
      </c>
      <c r="B7" s="30" t="s">
        <v>234</v>
      </c>
      <c r="C7" s="31" t="s">
        <v>15</v>
      </c>
      <c r="D7" s="66">
        <v>3</v>
      </c>
      <c r="E7" s="61">
        <v>213.48</v>
      </c>
      <c r="F7" s="32">
        <f t="shared" si="0"/>
        <v>640.43999999999994</v>
      </c>
      <c r="G7" s="35">
        <v>0.08</v>
      </c>
      <c r="H7" s="39">
        <f t="shared" si="1"/>
        <v>230.55840000000001</v>
      </c>
      <c r="I7" s="32">
        <f t="shared" si="2"/>
        <v>691.67520000000002</v>
      </c>
      <c r="J7" s="30" t="s">
        <v>32</v>
      </c>
      <c r="K7" s="31" t="s">
        <v>15</v>
      </c>
      <c r="L7" s="66">
        <v>0</v>
      </c>
      <c r="M7" s="61">
        <v>177.72</v>
      </c>
      <c r="N7" s="32">
        <f t="shared" si="3"/>
        <v>0</v>
      </c>
      <c r="O7" s="35">
        <v>0.08</v>
      </c>
      <c r="P7" s="32">
        <f t="shared" si="4"/>
        <v>191.9376</v>
      </c>
      <c r="Q7" s="32">
        <f t="shared" si="5"/>
        <v>0</v>
      </c>
    </row>
    <row r="8" spans="1:18" ht="26.4" x14ac:dyDescent="0.3">
      <c r="A8" s="6">
        <v>5</v>
      </c>
      <c r="B8" s="30" t="s">
        <v>59</v>
      </c>
      <c r="C8" s="31" t="s">
        <v>15</v>
      </c>
      <c r="D8" s="68">
        <v>3</v>
      </c>
      <c r="E8" s="61">
        <v>102</v>
      </c>
      <c r="F8" s="32">
        <f>D8*E8</f>
        <v>306</v>
      </c>
      <c r="G8" s="35">
        <v>0.08</v>
      </c>
      <c r="H8" s="32">
        <f>E8*1.08</f>
        <v>110.16000000000001</v>
      </c>
      <c r="I8" s="32">
        <f>D8*H8</f>
        <v>330.48</v>
      </c>
      <c r="J8" s="30" t="s">
        <v>59</v>
      </c>
      <c r="K8" s="31" t="s">
        <v>15</v>
      </c>
      <c r="L8" s="66">
        <v>0</v>
      </c>
      <c r="M8" s="61">
        <v>85</v>
      </c>
      <c r="N8" s="32">
        <f>L8*M8</f>
        <v>0</v>
      </c>
      <c r="O8" s="35">
        <v>0.08</v>
      </c>
      <c r="P8" s="32">
        <f>M8*1.08</f>
        <v>91.800000000000011</v>
      </c>
      <c r="Q8" s="32">
        <f>L8*P8</f>
        <v>0</v>
      </c>
      <c r="R8" t="s">
        <v>479</v>
      </c>
    </row>
    <row r="9" spans="1:18" x14ac:dyDescent="0.3">
      <c r="A9" s="6">
        <v>6</v>
      </c>
      <c r="B9" s="30" t="s">
        <v>235</v>
      </c>
      <c r="C9" s="31" t="s">
        <v>15</v>
      </c>
      <c r="D9" s="66">
        <v>3</v>
      </c>
      <c r="E9" s="61">
        <v>91.8</v>
      </c>
      <c r="F9" s="32">
        <f t="shared" si="0"/>
        <v>275.39999999999998</v>
      </c>
      <c r="G9" s="35">
        <v>0.08</v>
      </c>
      <c r="H9" s="39">
        <f t="shared" si="1"/>
        <v>99.144000000000005</v>
      </c>
      <c r="I9" s="32">
        <f t="shared" si="2"/>
        <v>297.43200000000002</v>
      </c>
      <c r="J9" s="30" t="s">
        <v>33</v>
      </c>
      <c r="K9" s="31" t="s">
        <v>15</v>
      </c>
      <c r="L9" s="66">
        <v>0</v>
      </c>
      <c r="M9" s="61">
        <v>76.5</v>
      </c>
      <c r="N9" s="32">
        <f t="shared" si="3"/>
        <v>0</v>
      </c>
      <c r="O9" s="35">
        <v>0.08</v>
      </c>
      <c r="P9" s="32">
        <f t="shared" si="4"/>
        <v>82.62</v>
      </c>
      <c r="Q9" s="32">
        <f t="shared" si="5"/>
        <v>0</v>
      </c>
    </row>
    <row r="10" spans="1:18" ht="26.4" x14ac:dyDescent="0.3">
      <c r="A10" s="6">
        <v>7</v>
      </c>
      <c r="B10" s="48" t="s">
        <v>213</v>
      </c>
      <c r="C10" s="45" t="s">
        <v>14</v>
      </c>
      <c r="D10" s="69">
        <v>10</v>
      </c>
      <c r="E10" s="72">
        <v>14.7</v>
      </c>
      <c r="F10" s="46">
        <f t="shared" si="0"/>
        <v>147</v>
      </c>
      <c r="G10" s="47">
        <v>0.08</v>
      </c>
      <c r="H10" s="46">
        <f t="shared" si="1"/>
        <v>15.875999999999999</v>
      </c>
      <c r="I10" s="46">
        <f t="shared" si="2"/>
        <v>158.76</v>
      </c>
      <c r="J10" s="48" t="s">
        <v>29</v>
      </c>
      <c r="K10" s="45" t="s">
        <v>14</v>
      </c>
      <c r="L10" s="69">
        <v>3</v>
      </c>
      <c r="M10" s="72">
        <v>14.7</v>
      </c>
      <c r="N10" s="46">
        <f t="shared" si="3"/>
        <v>44.099999999999994</v>
      </c>
      <c r="O10" s="47">
        <v>0.08</v>
      </c>
      <c r="P10" s="46">
        <f t="shared" si="4"/>
        <v>15.875999999999999</v>
      </c>
      <c r="Q10" s="46">
        <f t="shared" si="5"/>
        <v>47.628</v>
      </c>
      <c r="R10" t="s">
        <v>469</v>
      </c>
    </row>
    <row r="11" spans="1:18" ht="39.6" x14ac:dyDescent="0.3">
      <c r="A11" s="6">
        <v>8</v>
      </c>
      <c r="B11" s="48" t="s">
        <v>214</v>
      </c>
      <c r="C11" s="45" t="s">
        <v>15</v>
      </c>
      <c r="D11" s="69">
        <v>10</v>
      </c>
      <c r="E11" s="72">
        <v>121.54</v>
      </c>
      <c r="F11" s="46">
        <f t="shared" si="0"/>
        <v>1215.4000000000001</v>
      </c>
      <c r="G11" s="47">
        <v>0.08</v>
      </c>
      <c r="H11" s="46">
        <f t="shared" si="1"/>
        <v>131.26320000000001</v>
      </c>
      <c r="I11" s="46">
        <f t="shared" si="2"/>
        <v>1312.6320000000001</v>
      </c>
      <c r="J11" s="49" t="s">
        <v>31</v>
      </c>
      <c r="K11" s="45" t="s">
        <v>15</v>
      </c>
      <c r="L11" s="69">
        <v>0</v>
      </c>
      <c r="M11" s="72">
        <v>121.54</v>
      </c>
      <c r="N11" s="46">
        <f t="shared" si="3"/>
        <v>0</v>
      </c>
      <c r="O11" s="47">
        <v>0.08</v>
      </c>
      <c r="P11" s="46">
        <f t="shared" si="4"/>
        <v>131.26320000000001</v>
      </c>
      <c r="Q11" s="46">
        <f t="shared" si="5"/>
        <v>0</v>
      </c>
      <c r="R11" t="s">
        <v>469</v>
      </c>
    </row>
    <row r="12" spans="1:18" ht="39.6" x14ac:dyDescent="0.3">
      <c r="A12" s="6">
        <v>9</v>
      </c>
      <c r="B12" s="30" t="s">
        <v>463</v>
      </c>
      <c r="C12" s="31" t="s">
        <v>15</v>
      </c>
      <c r="D12" s="66">
        <v>4</v>
      </c>
      <c r="E12" s="61">
        <v>123.6</v>
      </c>
      <c r="F12" s="32">
        <f t="shared" si="0"/>
        <v>494.4</v>
      </c>
      <c r="G12" s="35">
        <v>0.08</v>
      </c>
      <c r="H12" s="32">
        <f t="shared" si="1"/>
        <v>133.488</v>
      </c>
      <c r="I12" s="32">
        <f t="shared" si="2"/>
        <v>533.952</v>
      </c>
      <c r="J12" s="30" t="s">
        <v>487</v>
      </c>
      <c r="K12" s="31" t="s">
        <v>15</v>
      </c>
      <c r="L12" s="66">
        <v>2</v>
      </c>
      <c r="M12" s="61">
        <v>103</v>
      </c>
      <c r="N12" s="32">
        <f t="shared" si="3"/>
        <v>206</v>
      </c>
      <c r="O12" s="35">
        <v>0.08</v>
      </c>
      <c r="P12" s="32">
        <f t="shared" si="4"/>
        <v>111.24000000000001</v>
      </c>
      <c r="Q12" s="32">
        <f t="shared" si="5"/>
        <v>222.48000000000002</v>
      </c>
      <c r="R12" t="s">
        <v>482</v>
      </c>
    </row>
    <row r="13" spans="1:18" ht="39.6" x14ac:dyDescent="0.3">
      <c r="A13" s="6">
        <v>10</v>
      </c>
      <c r="B13" s="28" t="s">
        <v>177</v>
      </c>
      <c r="C13" s="31" t="s">
        <v>14</v>
      </c>
      <c r="D13" s="66">
        <v>3</v>
      </c>
      <c r="E13" s="61">
        <v>47.75</v>
      </c>
      <c r="F13" s="32">
        <f t="shared" si="0"/>
        <v>143.25</v>
      </c>
      <c r="G13" s="35">
        <v>0.08</v>
      </c>
      <c r="H13" s="32">
        <f t="shared" si="1"/>
        <v>51.57</v>
      </c>
      <c r="I13" s="32">
        <f t="shared" si="2"/>
        <v>154.71</v>
      </c>
      <c r="J13" s="28" t="s">
        <v>17</v>
      </c>
      <c r="K13" s="31" t="s">
        <v>15</v>
      </c>
      <c r="L13" s="66">
        <v>0</v>
      </c>
      <c r="M13" s="61">
        <v>39.79</v>
      </c>
      <c r="N13" s="32">
        <f t="shared" si="3"/>
        <v>0</v>
      </c>
      <c r="O13" s="35">
        <v>0.08</v>
      </c>
      <c r="P13" s="32">
        <f t="shared" si="4"/>
        <v>42.973199999999999</v>
      </c>
      <c r="Q13" s="32">
        <f t="shared" si="5"/>
        <v>0</v>
      </c>
    </row>
    <row r="14" spans="1:18" x14ac:dyDescent="0.3">
      <c r="A14" s="264" t="s">
        <v>12</v>
      </c>
      <c r="B14" s="264"/>
      <c r="C14" s="264"/>
      <c r="D14" s="264"/>
      <c r="E14" s="264"/>
      <c r="F14" s="9">
        <f>SUM(F4:F13)</f>
        <v>3818.9900000000002</v>
      </c>
      <c r="G14" s="15"/>
      <c r="H14" s="15"/>
      <c r="I14" s="9">
        <f>SUM(I4:I13)</f>
        <v>4124.5092000000004</v>
      </c>
      <c r="J14" s="264" t="s">
        <v>12</v>
      </c>
      <c r="K14" s="264"/>
      <c r="L14" s="264"/>
      <c r="M14" s="264"/>
      <c r="N14" s="16">
        <f>SUM(N4:N13)</f>
        <v>589.35</v>
      </c>
      <c r="O14" s="17"/>
      <c r="P14" s="17"/>
      <c r="Q14" s="16">
        <f>SUM(Q4:Q13)</f>
        <v>636.49800000000005</v>
      </c>
    </row>
    <row r="15" spans="1:18" x14ac:dyDescent="0.3">
      <c r="A15" s="8"/>
      <c r="B15" s="8"/>
      <c r="C15" s="8"/>
      <c r="J15" s="8"/>
      <c r="K15" s="8"/>
      <c r="N15" s="8"/>
      <c r="O15" s="8"/>
      <c r="P15" s="8"/>
      <c r="Q15" s="8"/>
    </row>
    <row r="16" spans="1:18" x14ac:dyDescent="0.3">
      <c r="A16" s="8"/>
      <c r="B16" s="8"/>
      <c r="C16" s="8"/>
      <c r="J16" s="8"/>
      <c r="K16" s="8"/>
      <c r="N16" s="8"/>
      <c r="O16" s="8"/>
      <c r="P16" s="8"/>
      <c r="Q16" s="8"/>
    </row>
  </sheetData>
  <mergeCells count="13">
    <mergeCell ref="J2:Q2"/>
    <mergeCell ref="A14:E14"/>
    <mergeCell ref="J14:M14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5.554687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9.3320312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247" t="s">
        <v>90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8" ht="36.7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  <c r="R2" t="s">
        <v>470</v>
      </c>
    </row>
    <row r="3" spans="1:18" ht="34.200000000000003" x14ac:dyDescent="0.3">
      <c r="A3" s="254"/>
      <c r="B3" s="255"/>
      <c r="C3" s="254"/>
      <c r="D3" s="254"/>
      <c r="E3" s="254"/>
      <c r="F3" s="254"/>
      <c r="G3" s="254"/>
      <c r="H3" s="254"/>
      <c r="I3" s="254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8" ht="53.25" customHeight="1" x14ac:dyDescent="0.3">
      <c r="A4" s="18">
        <v>1</v>
      </c>
      <c r="B4" s="24" t="s">
        <v>60</v>
      </c>
      <c r="C4" s="31" t="s">
        <v>15</v>
      </c>
      <c r="D4" s="67">
        <v>20</v>
      </c>
      <c r="E4" s="62">
        <v>1020</v>
      </c>
      <c r="F4" s="25">
        <f>D4*E4</f>
        <v>20400</v>
      </c>
      <c r="G4" s="26">
        <v>0.08</v>
      </c>
      <c r="H4" s="25">
        <f>E4*1.08</f>
        <v>1101.6000000000001</v>
      </c>
      <c r="I4" s="25">
        <f>D4*H4</f>
        <v>22032.000000000004</v>
      </c>
      <c r="J4" s="24" t="s">
        <v>60</v>
      </c>
      <c r="K4" s="18" t="s">
        <v>15</v>
      </c>
      <c r="L4" s="63">
        <v>11</v>
      </c>
      <c r="M4" s="62">
        <v>850.01</v>
      </c>
      <c r="N4" s="25">
        <f>L4*M4</f>
        <v>9350.11</v>
      </c>
      <c r="O4" s="26">
        <v>0.08</v>
      </c>
      <c r="P4" s="25">
        <f>M4*1.08</f>
        <v>918.01080000000002</v>
      </c>
      <c r="Q4" s="25">
        <f>L4*P4</f>
        <v>10098.1188</v>
      </c>
    </row>
    <row r="5" spans="1:18" x14ac:dyDescent="0.3">
      <c r="A5" s="249" t="s">
        <v>12</v>
      </c>
      <c r="B5" s="259"/>
      <c r="C5" s="259"/>
      <c r="D5" s="259"/>
      <c r="E5" s="260"/>
      <c r="F5" s="3">
        <f>SUM(F4:F4)</f>
        <v>20400</v>
      </c>
      <c r="G5" s="247"/>
      <c r="H5" s="248"/>
      <c r="I5" s="3">
        <f>SUM(I4:I4)</f>
        <v>22032.000000000004</v>
      </c>
      <c r="J5" s="249" t="s">
        <v>12</v>
      </c>
      <c r="K5" s="250"/>
      <c r="L5" s="250"/>
      <c r="M5" s="251"/>
      <c r="N5" s="3">
        <f>SUM(N4:N4)</f>
        <v>9350.11</v>
      </c>
      <c r="O5" s="247"/>
      <c r="P5" s="248"/>
      <c r="Q5" s="3">
        <f>SUM(Q4:Q4)</f>
        <v>10098.1188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3.441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2.664062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247" t="s">
        <v>91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8" ht="36.7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  <c r="R2" t="s">
        <v>470</v>
      </c>
    </row>
    <row r="3" spans="1:18" ht="34.200000000000003" x14ac:dyDescent="0.3">
      <c r="A3" s="254"/>
      <c r="B3" s="255"/>
      <c r="C3" s="254"/>
      <c r="D3" s="254"/>
      <c r="E3" s="254"/>
      <c r="F3" s="254"/>
      <c r="G3" s="254"/>
      <c r="H3" s="254"/>
      <c r="I3" s="254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8" ht="50.25" customHeight="1" x14ac:dyDescent="0.3">
      <c r="A4" s="18">
        <v>1</v>
      </c>
      <c r="B4" s="24" t="s">
        <v>403</v>
      </c>
      <c r="C4" s="31" t="s">
        <v>15</v>
      </c>
      <c r="D4" s="67">
        <v>2</v>
      </c>
      <c r="E4" s="62">
        <v>1774.14</v>
      </c>
      <c r="F4" s="25">
        <f>D4*E4</f>
        <v>3548.28</v>
      </c>
      <c r="G4" s="26">
        <v>0.08</v>
      </c>
      <c r="H4" s="25">
        <f>E4*1.08</f>
        <v>1916.0712000000003</v>
      </c>
      <c r="I4" s="25">
        <f>D4*H4</f>
        <v>3832.1424000000006</v>
      </c>
      <c r="J4" s="24" t="s">
        <v>403</v>
      </c>
      <c r="K4" s="18" t="s">
        <v>15</v>
      </c>
      <c r="L4" s="63">
        <v>1</v>
      </c>
      <c r="M4" s="62">
        <v>2311.7800000000002</v>
      </c>
      <c r="N4" s="25">
        <f>L4*M4</f>
        <v>2311.7800000000002</v>
      </c>
      <c r="O4" s="26">
        <v>0.08</v>
      </c>
      <c r="P4" s="25">
        <f>M4*1.08</f>
        <v>2496.7224000000006</v>
      </c>
      <c r="Q4" s="25">
        <f>L4*P4</f>
        <v>2496.7224000000006</v>
      </c>
    </row>
    <row r="5" spans="1:18" x14ac:dyDescent="0.3">
      <c r="A5" s="267" t="s">
        <v>12</v>
      </c>
      <c r="B5" s="270"/>
      <c r="C5" s="270"/>
      <c r="D5" s="270"/>
      <c r="E5" s="271"/>
      <c r="F5" s="20">
        <f>SUM(F4:F4)</f>
        <v>3548.28</v>
      </c>
      <c r="G5" s="265"/>
      <c r="H5" s="266"/>
      <c r="I5" s="20">
        <f>SUM(I4:I4)</f>
        <v>3832.1424000000006</v>
      </c>
      <c r="J5" s="267" t="s">
        <v>12</v>
      </c>
      <c r="K5" s="268"/>
      <c r="L5" s="268"/>
      <c r="M5" s="269"/>
      <c r="N5" s="20">
        <f>SUM(N4:N4)</f>
        <v>2311.7800000000002</v>
      </c>
      <c r="O5" s="265"/>
      <c r="P5" s="266"/>
      <c r="Q5" s="20">
        <f>SUM(Q4:Q4)</f>
        <v>2496.7224000000006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3" customWidth="1"/>
    <col min="3" max="3" width="5.6640625" customWidth="1"/>
    <col min="4" max="5" width="9.33203125" bestFit="1" customWidth="1"/>
    <col min="6" max="6" width="11" customWidth="1"/>
    <col min="7" max="7" width="5.109375" customWidth="1"/>
    <col min="8" max="8" width="9.33203125" bestFit="1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3" max="13" width="9.33203125" bestFit="1" customWidth="1"/>
    <col min="14" max="14" width="10.109375" bestFit="1" customWidth="1"/>
    <col min="15" max="15" width="4.88671875" customWidth="1"/>
    <col min="16" max="16" width="9.33203125" bestFit="1" customWidth="1"/>
    <col min="17" max="17" width="12.109375" customWidth="1"/>
  </cols>
  <sheetData>
    <row r="1" spans="1:18" x14ac:dyDescent="0.3">
      <c r="A1" s="247" t="s">
        <v>87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8" ht="28.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  <c r="R2" t="s">
        <v>470</v>
      </c>
    </row>
    <row r="3" spans="1:18" ht="34.200000000000003" x14ac:dyDescent="0.3">
      <c r="A3" s="263"/>
      <c r="B3" s="263"/>
      <c r="C3" s="263"/>
      <c r="D3" s="263"/>
      <c r="E3" s="263"/>
      <c r="F3" s="263"/>
      <c r="G3" s="263"/>
      <c r="H3" s="263"/>
      <c r="I3" s="263"/>
      <c r="J3" s="12" t="s">
        <v>9</v>
      </c>
      <c r="K3" s="12" t="s">
        <v>10</v>
      </c>
      <c r="L3" s="12" t="s">
        <v>2</v>
      </c>
      <c r="M3" s="12" t="s">
        <v>3</v>
      </c>
      <c r="N3" s="12" t="s">
        <v>52</v>
      </c>
      <c r="O3" s="12" t="s">
        <v>5</v>
      </c>
      <c r="P3" s="12" t="s">
        <v>6</v>
      </c>
      <c r="Q3" s="12" t="s">
        <v>51</v>
      </c>
    </row>
    <row r="4" spans="1:18" ht="79.2" x14ac:dyDescent="0.3">
      <c r="A4" s="4">
        <v>1</v>
      </c>
      <c r="B4" s="33" t="s">
        <v>410</v>
      </c>
      <c r="C4" s="31" t="s">
        <v>14</v>
      </c>
      <c r="D4" s="68">
        <v>1500</v>
      </c>
      <c r="E4" s="61">
        <v>49.85</v>
      </c>
      <c r="F4" s="32">
        <f>D4*E4</f>
        <v>74775</v>
      </c>
      <c r="G4" s="35">
        <v>0.08</v>
      </c>
      <c r="H4" s="32">
        <f>E4*1.08</f>
        <v>53.838000000000008</v>
      </c>
      <c r="I4" s="32">
        <f>D4*H4</f>
        <v>80757.000000000015</v>
      </c>
      <c r="J4" s="30" t="s">
        <v>409</v>
      </c>
      <c r="K4" s="31" t="s">
        <v>14</v>
      </c>
      <c r="L4" s="66">
        <v>1496</v>
      </c>
      <c r="M4" s="61">
        <v>41.54</v>
      </c>
      <c r="N4" s="32">
        <f>L4*M4</f>
        <v>62143.839999999997</v>
      </c>
      <c r="O4" s="35">
        <v>0.08</v>
      </c>
      <c r="P4" s="32">
        <f>M4*1.08</f>
        <v>44.863199999999999</v>
      </c>
      <c r="Q4" s="32">
        <f>L4*P4</f>
        <v>67115.347200000004</v>
      </c>
    </row>
    <row r="5" spans="1:18" x14ac:dyDescent="0.3">
      <c r="A5" s="261" t="s">
        <v>12</v>
      </c>
      <c r="B5" s="245"/>
      <c r="C5" s="245"/>
      <c r="D5" s="245"/>
      <c r="E5" s="245"/>
      <c r="F5" s="3">
        <f>SUM(F4:F4)</f>
        <v>74775</v>
      </c>
      <c r="G5" s="245"/>
      <c r="H5" s="245"/>
      <c r="I5" s="3">
        <f>SUM(I4:I4)</f>
        <v>80757.000000000015</v>
      </c>
      <c r="J5" s="261" t="s">
        <v>12</v>
      </c>
      <c r="K5" s="261"/>
      <c r="L5" s="261"/>
      <c r="M5" s="261"/>
      <c r="N5" s="3">
        <f>SUM(N4:N4)</f>
        <v>62143.839999999997</v>
      </c>
      <c r="O5" s="245"/>
      <c r="P5" s="245"/>
      <c r="Q5" s="3">
        <f>SUM(Q4:Q4)</f>
        <v>67115.347200000004</v>
      </c>
    </row>
  </sheetData>
  <mergeCells count="15">
    <mergeCell ref="A1:Q1"/>
    <mergeCell ref="A5:E5"/>
    <mergeCell ref="G5:H5"/>
    <mergeCell ref="J5:M5"/>
    <mergeCell ref="O5:P5"/>
    <mergeCell ref="F2:F3"/>
    <mergeCell ref="G2:G3"/>
    <mergeCell ref="H2:H3"/>
    <mergeCell ref="I2:I3"/>
    <mergeCell ref="J2:Q2"/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50"/>
    <pageSetUpPr fitToPage="1"/>
  </sheetPr>
  <dimension ref="A1:R6"/>
  <sheetViews>
    <sheetView workbookViewId="0">
      <selection activeCell="Q4" sqref="A4:Q6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247" t="s">
        <v>55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8" ht="36.7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  <c r="R2" t="s">
        <v>488</v>
      </c>
    </row>
    <row r="3" spans="1:18" ht="34.200000000000003" x14ac:dyDescent="0.3">
      <c r="A3" s="263"/>
      <c r="B3" s="263"/>
      <c r="C3" s="263"/>
      <c r="D3" s="263"/>
      <c r="E3" s="263"/>
      <c r="F3" s="263"/>
      <c r="G3" s="263"/>
      <c r="H3" s="263"/>
      <c r="I3" s="263"/>
      <c r="J3" s="12" t="s">
        <v>9</v>
      </c>
      <c r="K3" s="12" t="s">
        <v>10</v>
      </c>
      <c r="L3" s="12" t="s">
        <v>2</v>
      </c>
      <c r="M3" s="12" t="s">
        <v>3</v>
      </c>
      <c r="N3" s="12" t="s">
        <v>52</v>
      </c>
      <c r="O3" s="12" t="s">
        <v>5</v>
      </c>
      <c r="P3" s="12" t="s">
        <v>6</v>
      </c>
      <c r="Q3" s="12" t="s">
        <v>51</v>
      </c>
    </row>
    <row r="4" spans="1:18" ht="79.2" x14ac:dyDescent="0.3">
      <c r="A4" s="18">
        <v>1</v>
      </c>
      <c r="B4" s="34" t="s">
        <v>140</v>
      </c>
      <c r="C4" s="31" t="s">
        <v>15</v>
      </c>
      <c r="D4" s="67">
        <v>500</v>
      </c>
      <c r="E4" s="62">
        <v>611.52</v>
      </c>
      <c r="F4" s="25">
        <f>D4*E4</f>
        <v>305760</v>
      </c>
      <c r="G4" s="26">
        <v>0.08</v>
      </c>
      <c r="H4" s="25">
        <f>E4*1.08</f>
        <v>660.44159999999999</v>
      </c>
      <c r="I4" s="25">
        <f>D4*H4</f>
        <v>330220.79999999999</v>
      </c>
      <c r="J4" s="34" t="s">
        <v>43</v>
      </c>
      <c r="K4" s="18" t="s">
        <v>15</v>
      </c>
      <c r="L4" s="63">
        <v>447</v>
      </c>
      <c r="M4" s="62">
        <v>509.6</v>
      </c>
      <c r="N4" s="25">
        <f>L4*M4</f>
        <v>227791.2</v>
      </c>
      <c r="O4" s="26">
        <v>0.08</v>
      </c>
      <c r="P4" s="25">
        <f>M4*1.08</f>
        <v>550.36800000000005</v>
      </c>
      <c r="Q4" s="25">
        <f>L4*P4</f>
        <v>246014.49600000001</v>
      </c>
    </row>
    <row r="5" spans="1:18" ht="39.6" x14ac:dyDescent="0.3">
      <c r="A5" s="18">
        <v>2</v>
      </c>
      <c r="B5" s="34" t="s">
        <v>62</v>
      </c>
      <c r="C5" s="31" t="s">
        <v>15</v>
      </c>
      <c r="D5" s="67">
        <v>10</v>
      </c>
      <c r="E5" s="62">
        <v>1034.8800000000001</v>
      </c>
      <c r="F5" s="25">
        <f>D5*E5</f>
        <v>10348.800000000001</v>
      </c>
      <c r="G5" s="26">
        <v>0.08</v>
      </c>
      <c r="H5" s="25">
        <f>E5*1.08</f>
        <v>1117.6704000000002</v>
      </c>
      <c r="I5" s="25">
        <f>D5*H5</f>
        <v>11176.704000000002</v>
      </c>
      <c r="J5" s="34" t="s">
        <v>62</v>
      </c>
      <c r="K5" s="18" t="s">
        <v>15</v>
      </c>
      <c r="L5" s="63">
        <v>7</v>
      </c>
      <c r="M5" s="62">
        <v>862.4</v>
      </c>
      <c r="N5" s="25">
        <f>L5*M5</f>
        <v>6036.8</v>
      </c>
      <c r="O5" s="26">
        <v>0.08</v>
      </c>
      <c r="P5" s="25">
        <f>M5*1.08</f>
        <v>931.39200000000005</v>
      </c>
      <c r="Q5" s="25">
        <f>L5*P5</f>
        <v>6519.7440000000006</v>
      </c>
    </row>
    <row r="6" spans="1:18" x14ac:dyDescent="0.3">
      <c r="A6" s="249" t="s">
        <v>12</v>
      </c>
      <c r="B6" s="259"/>
      <c r="C6" s="259"/>
      <c r="D6" s="259"/>
      <c r="E6" s="260"/>
      <c r="F6" s="13">
        <f>SUM(F4:F5)</f>
        <v>316108.79999999999</v>
      </c>
      <c r="G6" s="262"/>
      <c r="H6" s="260"/>
      <c r="I6" s="13">
        <f>SUM(I4:I5)</f>
        <v>341397.50400000002</v>
      </c>
      <c r="J6" s="249" t="s">
        <v>12</v>
      </c>
      <c r="K6" s="250"/>
      <c r="L6" s="250"/>
      <c r="M6" s="251"/>
      <c r="N6" s="13">
        <f>SUM(N4:N5)</f>
        <v>233828</v>
      </c>
      <c r="O6" s="262"/>
      <c r="P6" s="260"/>
      <c r="Q6" s="13">
        <f>SUM(Q4:Q5)</f>
        <v>252534.24000000002</v>
      </c>
    </row>
  </sheetData>
  <mergeCells count="15">
    <mergeCell ref="A6:E6"/>
    <mergeCell ref="J2:Q2"/>
    <mergeCell ref="G6:H6"/>
    <mergeCell ref="J6:M6"/>
    <mergeCell ref="O6:P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34" scale="5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B050"/>
    <pageSetUpPr fitToPage="1"/>
  </sheetPr>
  <dimension ref="A1:R8"/>
  <sheetViews>
    <sheetView workbookViewId="0">
      <selection activeCell="Q4" sqref="A4:Q5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25.1093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247" t="s">
        <v>61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8" ht="36.7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  <c r="R2" t="s">
        <v>489</v>
      </c>
    </row>
    <row r="3" spans="1:18" ht="34.200000000000003" x14ac:dyDescent="0.3">
      <c r="A3" s="254"/>
      <c r="B3" s="255"/>
      <c r="C3" s="254"/>
      <c r="D3" s="254"/>
      <c r="E3" s="254"/>
      <c r="F3" s="254"/>
      <c r="G3" s="254"/>
      <c r="H3" s="254"/>
      <c r="I3" s="254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8" ht="56.25" customHeight="1" x14ac:dyDescent="0.3">
      <c r="A4" s="2">
        <v>1</v>
      </c>
      <c r="B4" s="40" t="s">
        <v>21</v>
      </c>
      <c r="C4" s="18" t="s">
        <v>15</v>
      </c>
      <c r="D4" s="74">
        <v>400</v>
      </c>
      <c r="E4" s="60">
        <v>41.99</v>
      </c>
      <c r="F4" s="25">
        <f>D4*E4</f>
        <v>16796</v>
      </c>
      <c r="G4" s="26">
        <v>0.08</v>
      </c>
      <c r="H4" s="25">
        <f>E4*1.08</f>
        <v>45.349200000000003</v>
      </c>
      <c r="I4" s="25">
        <f>D4*H4</f>
        <v>18139.68</v>
      </c>
      <c r="J4" s="40" t="s">
        <v>490</v>
      </c>
      <c r="K4" s="18" t="s">
        <v>15</v>
      </c>
      <c r="L4" s="74">
        <v>305</v>
      </c>
      <c r="M4" s="60">
        <v>34.99</v>
      </c>
      <c r="N4" s="25">
        <f>L4*M4</f>
        <v>10671.95</v>
      </c>
      <c r="O4" s="26">
        <v>0.08</v>
      </c>
      <c r="P4" s="25">
        <f>M4*1.08</f>
        <v>37.789200000000008</v>
      </c>
      <c r="Q4" s="25">
        <f>L4*P4</f>
        <v>11525.706000000002</v>
      </c>
    </row>
    <row r="5" spans="1:18" x14ac:dyDescent="0.3">
      <c r="A5" s="2">
        <v>5</v>
      </c>
      <c r="B5" s="249" t="s">
        <v>12</v>
      </c>
      <c r="C5" s="250"/>
      <c r="D5" s="250"/>
      <c r="E5" s="251"/>
      <c r="F5" s="3">
        <f>SUM(F4:F4)</f>
        <v>16796</v>
      </c>
      <c r="G5" s="247"/>
      <c r="H5" s="248"/>
      <c r="I5" s="3">
        <f>SUM(I4:I4)</f>
        <v>18139.68</v>
      </c>
      <c r="J5" s="249" t="s">
        <v>12</v>
      </c>
      <c r="K5" s="250"/>
      <c r="L5" s="250"/>
      <c r="M5" s="251"/>
      <c r="N5" s="3">
        <f>SUM(N4:N4)</f>
        <v>10671.95</v>
      </c>
      <c r="O5" s="247"/>
      <c r="P5" s="248"/>
      <c r="Q5" s="3">
        <f>SUM(Q4:Q4)</f>
        <v>11525.706000000002</v>
      </c>
    </row>
    <row r="8" spans="1:18" x14ac:dyDescent="0.3">
      <c r="B8" s="272" t="s">
        <v>432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</row>
  </sheetData>
  <mergeCells count="16">
    <mergeCell ref="B8:P8"/>
    <mergeCell ref="B5:E5"/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B050"/>
    <pageSetUpPr fitToPage="1"/>
  </sheetPr>
  <dimension ref="A1:S5"/>
  <sheetViews>
    <sheetView workbookViewId="0">
      <selection activeCell="V2" sqref="R2:V2"/>
    </sheetView>
  </sheetViews>
  <sheetFormatPr defaultRowHeight="14.4" x14ac:dyDescent="0.3"/>
  <cols>
    <col min="1" max="1" width="3.5546875" customWidth="1"/>
    <col min="2" max="2" width="27.664062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9" x14ac:dyDescent="0.3">
      <c r="A1" s="247" t="s">
        <v>63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9" ht="36.7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  <c r="R2" t="s">
        <v>482</v>
      </c>
      <c r="S2" t="s">
        <v>491</v>
      </c>
    </row>
    <row r="3" spans="1:19" ht="34.200000000000003" x14ac:dyDescent="0.3">
      <c r="A3" s="254"/>
      <c r="B3" s="255"/>
      <c r="C3" s="254"/>
      <c r="D3" s="254"/>
      <c r="E3" s="254"/>
      <c r="F3" s="254"/>
      <c r="G3" s="254"/>
      <c r="H3" s="254"/>
      <c r="I3" s="254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9" ht="52.8" x14ac:dyDescent="0.3">
      <c r="A4" s="18">
        <v>1</v>
      </c>
      <c r="B4" s="24" t="s">
        <v>45</v>
      </c>
      <c r="C4" s="31" t="s">
        <v>15</v>
      </c>
      <c r="D4" s="67">
        <v>10000</v>
      </c>
      <c r="E4" s="62">
        <v>6.3</v>
      </c>
      <c r="F4" s="25">
        <f>D4*E4</f>
        <v>63000</v>
      </c>
      <c r="G4" s="26">
        <v>0.08</v>
      </c>
      <c r="H4" s="25">
        <f>E4*1.08</f>
        <v>6.8040000000000003</v>
      </c>
      <c r="I4" s="25">
        <f>D4*H4</f>
        <v>68040</v>
      </c>
      <c r="J4" s="24" t="s">
        <v>492</v>
      </c>
      <c r="K4" s="18" t="s">
        <v>15</v>
      </c>
      <c r="L4" s="63">
        <v>9375</v>
      </c>
      <c r="M4" s="62">
        <v>5.25</v>
      </c>
      <c r="N4" s="25">
        <f>L4*M4</f>
        <v>49218.75</v>
      </c>
      <c r="O4" s="26">
        <v>0.08</v>
      </c>
      <c r="P4" s="25">
        <f>M4*1.08</f>
        <v>5.67</v>
      </c>
      <c r="Q4" s="25">
        <f>L4*P4</f>
        <v>53156.25</v>
      </c>
    </row>
    <row r="5" spans="1:19" x14ac:dyDescent="0.3">
      <c r="A5" s="2">
        <v>5</v>
      </c>
      <c r="B5" s="249" t="s">
        <v>12</v>
      </c>
      <c r="C5" s="250"/>
      <c r="D5" s="250"/>
      <c r="E5" s="251"/>
      <c r="F5" s="3">
        <f>SUM(F4:F4)</f>
        <v>63000</v>
      </c>
      <c r="G5" s="247"/>
      <c r="H5" s="248"/>
      <c r="I5" s="3">
        <f>SUM(I4:I4)</f>
        <v>68040</v>
      </c>
      <c r="J5" s="249" t="s">
        <v>12</v>
      </c>
      <c r="K5" s="250"/>
      <c r="L5" s="250"/>
      <c r="M5" s="251"/>
      <c r="N5" s="3">
        <f>SUM(N4:N4)</f>
        <v>49218.75</v>
      </c>
      <c r="O5" s="247"/>
      <c r="P5" s="248"/>
      <c r="Q5" s="3">
        <f>SUM(Q4:Q4)</f>
        <v>53156.25</v>
      </c>
    </row>
  </sheetData>
  <mergeCells count="15">
    <mergeCell ref="B5:E5"/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B050"/>
    <pageSetUpPr fitToPage="1"/>
  </sheetPr>
  <dimension ref="A1:R6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33203125" bestFit="1" customWidth="1"/>
    <col min="6" max="6" width="10.109375" bestFit="1" customWidth="1"/>
    <col min="7" max="7" width="6.109375" customWidth="1"/>
    <col min="8" max="8" width="9.33203125" bestFit="1" customWidth="1"/>
    <col min="9" max="9" width="10.109375" bestFit="1" customWidth="1"/>
    <col min="10" max="10" width="19" customWidth="1"/>
    <col min="11" max="11" width="6" customWidth="1"/>
    <col min="12" max="13" width="9.33203125" bestFit="1" customWidth="1"/>
    <col min="14" max="14" width="10.109375" bestFit="1" customWidth="1"/>
    <col min="15" max="15" width="6" customWidth="1"/>
    <col min="16" max="16" width="9.33203125" bestFit="1" customWidth="1"/>
    <col min="17" max="17" width="10.109375" bestFit="1" customWidth="1"/>
  </cols>
  <sheetData>
    <row r="1" spans="1:18" x14ac:dyDescent="0.3">
      <c r="A1" s="245" t="s">
        <v>96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8" ht="32.25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51</v>
      </c>
      <c r="J2" s="241" t="s">
        <v>8</v>
      </c>
      <c r="K2" s="241"/>
      <c r="L2" s="241"/>
      <c r="M2" s="241"/>
      <c r="N2" s="241"/>
      <c r="O2" s="241"/>
      <c r="P2" s="241"/>
      <c r="Q2" s="241"/>
      <c r="R2" t="s">
        <v>470</v>
      </c>
    </row>
    <row r="3" spans="1:18" ht="34.200000000000003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8" ht="53.25" customHeight="1" x14ac:dyDescent="0.3">
      <c r="A4" s="4">
        <v>1</v>
      </c>
      <c r="B4" s="28" t="s">
        <v>242</v>
      </c>
      <c r="C4" s="31" t="s">
        <v>15</v>
      </c>
      <c r="D4" s="66">
        <v>150</v>
      </c>
      <c r="E4" s="61">
        <v>21.6</v>
      </c>
      <c r="F4" s="32">
        <f>D4*E4</f>
        <v>3240</v>
      </c>
      <c r="G4" s="35">
        <v>0.08</v>
      </c>
      <c r="H4" s="32">
        <f>E4*1.08</f>
        <v>23.328000000000003</v>
      </c>
      <c r="I4" s="32">
        <f>D4*H4</f>
        <v>3499.2000000000003</v>
      </c>
      <c r="J4" s="30" t="s">
        <v>494</v>
      </c>
      <c r="K4" s="31" t="s">
        <v>15</v>
      </c>
      <c r="L4" s="66">
        <v>125</v>
      </c>
      <c r="M4" s="61">
        <v>18</v>
      </c>
      <c r="N4" s="32">
        <f>L4*M4</f>
        <v>2250</v>
      </c>
      <c r="O4" s="35">
        <v>0.08</v>
      </c>
      <c r="P4" s="32">
        <f>M4*1.08</f>
        <v>19.440000000000001</v>
      </c>
      <c r="Q4" s="32">
        <f>L4*P4</f>
        <v>2430</v>
      </c>
    </row>
    <row r="5" spans="1:18" ht="53.25" customHeight="1" x14ac:dyDescent="0.3">
      <c r="A5" s="4">
        <v>2</v>
      </c>
      <c r="B5" s="28" t="s">
        <v>243</v>
      </c>
      <c r="C5" s="31" t="s">
        <v>15</v>
      </c>
      <c r="D5" s="66">
        <v>1000</v>
      </c>
      <c r="E5" s="61">
        <v>106.8</v>
      </c>
      <c r="F5" s="32">
        <f>D5*E5</f>
        <v>106800</v>
      </c>
      <c r="G5" s="35">
        <v>0.08</v>
      </c>
      <c r="H5" s="32">
        <f>E5*1.08</f>
        <v>115.34400000000001</v>
      </c>
      <c r="I5" s="32">
        <f>D5*H5</f>
        <v>115344.00000000001</v>
      </c>
      <c r="J5" s="30" t="s">
        <v>495</v>
      </c>
      <c r="K5" s="31" t="s">
        <v>15</v>
      </c>
      <c r="L5" s="66">
        <v>652</v>
      </c>
      <c r="M5" s="61">
        <v>89</v>
      </c>
      <c r="N5" s="32">
        <f>L5*M5</f>
        <v>58028</v>
      </c>
      <c r="O5" s="35">
        <v>0.08</v>
      </c>
      <c r="P5" s="32">
        <f>M5*1.08</f>
        <v>96.12</v>
      </c>
      <c r="Q5" s="32">
        <f>L5*P5</f>
        <v>62670.240000000005</v>
      </c>
    </row>
    <row r="6" spans="1:18" x14ac:dyDescent="0.3">
      <c r="A6" s="273" t="s">
        <v>12</v>
      </c>
      <c r="B6" s="273"/>
      <c r="C6" s="273"/>
      <c r="D6" s="273"/>
      <c r="E6" s="273"/>
      <c r="F6" s="9">
        <f>SUM(F4:F5)</f>
        <v>110040</v>
      </c>
      <c r="G6" s="274"/>
      <c r="H6" s="275"/>
      <c r="I6" s="9">
        <f>SUM(I4:I5)</f>
        <v>118843.20000000001</v>
      </c>
      <c r="J6" s="276" t="s">
        <v>12</v>
      </c>
      <c r="K6" s="273"/>
      <c r="L6" s="273"/>
      <c r="M6" s="273"/>
      <c r="N6" s="9">
        <f>SUM(N4:N5)</f>
        <v>60278</v>
      </c>
      <c r="O6" s="274"/>
      <c r="P6" s="275"/>
      <c r="Q6" s="9">
        <f>SUM(Q4:Q5)</f>
        <v>65100.240000000005</v>
      </c>
    </row>
  </sheetData>
  <mergeCells count="15">
    <mergeCell ref="A1:Q1"/>
    <mergeCell ref="A6:E6"/>
    <mergeCell ref="G6:H6"/>
    <mergeCell ref="J6:M6"/>
    <mergeCell ref="O6:P6"/>
    <mergeCell ref="F2:F3"/>
    <mergeCell ref="G2:G3"/>
    <mergeCell ref="H2:H3"/>
    <mergeCell ref="I2:I3"/>
    <mergeCell ref="J2:Q2"/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50"/>
    <pageSetUpPr fitToPage="1"/>
  </sheetPr>
  <dimension ref="A1:R5"/>
  <sheetViews>
    <sheetView workbookViewId="0">
      <selection sqref="A1:Q5"/>
    </sheetView>
  </sheetViews>
  <sheetFormatPr defaultRowHeight="14.4" x14ac:dyDescent="0.3"/>
  <cols>
    <col min="1" max="1" width="3.5546875" customWidth="1"/>
    <col min="2" max="2" width="27.109375" customWidth="1"/>
    <col min="3" max="3" width="5.6640625" customWidth="1"/>
    <col min="6" max="6" width="11" customWidth="1"/>
    <col min="7" max="7" width="5.109375" customWidth="1"/>
    <col min="9" max="9" width="11.33203125" customWidth="1"/>
    <col min="10" max="10" width="31.5546875" customWidth="1"/>
    <col min="11" max="11" width="4.88671875" customWidth="1"/>
    <col min="12" max="12" width="5.44140625" customWidth="1"/>
    <col min="14" max="14" width="10.88671875" customWidth="1"/>
    <col min="15" max="15" width="4.88671875" customWidth="1"/>
    <col min="17" max="17" width="12.109375" customWidth="1"/>
  </cols>
  <sheetData>
    <row r="1" spans="1:18" x14ac:dyDescent="0.3">
      <c r="A1" s="247" t="s">
        <v>70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48"/>
    </row>
    <row r="2" spans="1:18" ht="36.75" customHeight="1" x14ac:dyDescent="0.3">
      <c r="A2" s="253" t="s">
        <v>0</v>
      </c>
      <c r="B2" s="253" t="s">
        <v>18</v>
      </c>
      <c r="C2" s="253" t="s">
        <v>1</v>
      </c>
      <c r="D2" s="253" t="s">
        <v>2</v>
      </c>
      <c r="E2" s="253" t="s">
        <v>3</v>
      </c>
      <c r="F2" s="253" t="s">
        <v>52</v>
      </c>
      <c r="G2" s="253" t="s">
        <v>5</v>
      </c>
      <c r="H2" s="253" t="s">
        <v>6</v>
      </c>
      <c r="I2" s="253" t="s">
        <v>51</v>
      </c>
      <c r="J2" s="256" t="s">
        <v>8</v>
      </c>
      <c r="K2" s="257"/>
      <c r="L2" s="257"/>
      <c r="M2" s="257"/>
      <c r="N2" s="257"/>
      <c r="O2" s="257"/>
      <c r="P2" s="257"/>
      <c r="Q2" s="258"/>
    </row>
    <row r="3" spans="1:18" ht="34.200000000000003" x14ac:dyDescent="0.3">
      <c r="A3" s="254"/>
      <c r="B3" s="255"/>
      <c r="C3" s="254"/>
      <c r="D3" s="254"/>
      <c r="E3" s="254"/>
      <c r="F3" s="254"/>
      <c r="G3" s="254"/>
      <c r="H3" s="254"/>
      <c r="I3" s="254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8" ht="81" customHeight="1" x14ac:dyDescent="0.3">
      <c r="A4" s="18">
        <v>1</v>
      </c>
      <c r="B4" s="57" t="s">
        <v>103</v>
      </c>
      <c r="C4" s="50" t="s">
        <v>15</v>
      </c>
      <c r="D4" s="77">
        <v>80</v>
      </c>
      <c r="E4" s="51">
        <v>409.49</v>
      </c>
      <c r="F4" s="51">
        <f>D4*E4</f>
        <v>32759.200000000001</v>
      </c>
      <c r="G4" s="52">
        <v>0.08</v>
      </c>
      <c r="H4" s="51">
        <f>E4*1.08</f>
        <v>442.24920000000003</v>
      </c>
      <c r="I4" s="51">
        <f>D4*H4</f>
        <v>35379.936000000002</v>
      </c>
      <c r="J4" s="57" t="s">
        <v>56</v>
      </c>
      <c r="K4" s="53" t="s">
        <v>15</v>
      </c>
      <c r="L4" s="53">
        <v>65</v>
      </c>
      <c r="M4" s="51">
        <v>409.49</v>
      </c>
      <c r="N4" s="51">
        <f>L4*M4</f>
        <v>26616.850000000002</v>
      </c>
      <c r="O4" s="52">
        <v>0.08</v>
      </c>
      <c r="P4" s="51">
        <f>M4*1.08</f>
        <v>442.24920000000003</v>
      </c>
      <c r="Q4" s="51">
        <f>L4*P4</f>
        <v>28746.198</v>
      </c>
      <c r="R4" t="s">
        <v>493</v>
      </c>
    </row>
    <row r="5" spans="1:18" x14ac:dyDescent="0.3">
      <c r="A5" s="2"/>
      <c r="B5" s="249" t="s">
        <v>12</v>
      </c>
      <c r="C5" s="250"/>
      <c r="D5" s="250"/>
      <c r="E5" s="251"/>
      <c r="F5" s="3">
        <f>SUM(F4:F4)</f>
        <v>32759.200000000001</v>
      </c>
      <c r="G5" s="247"/>
      <c r="H5" s="248"/>
      <c r="I5" s="3">
        <f>SUM(I4:I4)</f>
        <v>35379.936000000002</v>
      </c>
      <c r="J5" s="249" t="s">
        <v>12</v>
      </c>
      <c r="K5" s="250"/>
      <c r="L5" s="250"/>
      <c r="M5" s="251"/>
      <c r="N5" s="3">
        <f>SUM(N4:N4)</f>
        <v>26616.850000000002</v>
      </c>
      <c r="O5" s="247"/>
      <c r="P5" s="248"/>
      <c r="Q5" s="3">
        <f>SUM(Q4:Q4)</f>
        <v>28746.198</v>
      </c>
    </row>
  </sheetData>
  <mergeCells count="15">
    <mergeCell ref="B5:E5"/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B050"/>
    <pageSetUpPr fitToPage="1"/>
  </sheetPr>
  <dimension ref="A1:R6"/>
  <sheetViews>
    <sheetView zoomScale="112" zoomScaleNormal="112" workbookViewId="0">
      <selection activeCell="Q4" sqref="A4:Q6"/>
    </sheetView>
  </sheetViews>
  <sheetFormatPr defaultRowHeight="14.4" x14ac:dyDescent="0.3"/>
  <cols>
    <col min="1" max="1" width="5.44140625" customWidth="1"/>
    <col min="2" max="2" width="29.88671875" customWidth="1"/>
    <col min="3" max="3" width="5.6640625" customWidth="1"/>
    <col min="4" max="4" width="6.6640625" customWidth="1"/>
    <col min="5" max="5" width="13.109375" customWidth="1"/>
    <col min="6" max="6" width="10.5546875" bestFit="1" customWidth="1"/>
    <col min="7" max="7" width="5.109375" customWidth="1"/>
    <col min="8" max="8" width="11.33203125" customWidth="1"/>
    <col min="9" max="9" width="10.5546875" bestFit="1" customWidth="1"/>
    <col min="10" max="10" width="21.5546875" customWidth="1"/>
    <col min="11" max="11" width="4.88671875" customWidth="1"/>
    <col min="12" max="13" width="9.33203125" bestFit="1" customWidth="1"/>
    <col min="14" max="14" width="10.5546875" bestFit="1" customWidth="1"/>
    <col min="15" max="15" width="6.109375" customWidth="1"/>
    <col min="16" max="16" width="13.44140625" customWidth="1"/>
    <col min="17" max="17" width="10.5546875" bestFit="1" customWidth="1"/>
  </cols>
  <sheetData>
    <row r="1" spans="1:18" x14ac:dyDescent="0.3">
      <c r="A1" s="245" t="s">
        <v>71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8" ht="24.75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51</v>
      </c>
      <c r="J2" s="241" t="s">
        <v>8</v>
      </c>
      <c r="K2" s="241"/>
      <c r="L2" s="241"/>
      <c r="M2" s="241"/>
      <c r="N2" s="241"/>
      <c r="O2" s="241"/>
      <c r="P2" s="241"/>
      <c r="Q2" s="241"/>
    </row>
    <row r="3" spans="1:18" ht="34.200000000000003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11</v>
      </c>
      <c r="N3" s="1" t="s">
        <v>52</v>
      </c>
      <c r="O3" s="1" t="s">
        <v>5</v>
      </c>
      <c r="P3" s="1" t="s">
        <v>6</v>
      </c>
      <c r="Q3" s="1" t="s">
        <v>51</v>
      </c>
      <c r="R3" s="56" t="s">
        <v>470</v>
      </c>
    </row>
    <row r="4" spans="1:18" ht="157.5" customHeight="1" x14ac:dyDescent="0.3">
      <c r="A4" s="2">
        <v>1</v>
      </c>
      <c r="B4" s="30" t="s">
        <v>57</v>
      </c>
      <c r="C4" s="31" t="s">
        <v>15</v>
      </c>
      <c r="D4" s="66">
        <v>6</v>
      </c>
      <c r="E4" s="62">
        <v>3659.4</v>
      </c>
      <c r="F4" s="25">
        <f>D4*E4</f>
        <v>21956.400000000001</v>
      </c>
      <c r="G4" s="36">
        <v>0.08</v>
      </c>
      <c r="H4" s="37">
        <f>E4*1.08</f>
        <v>3952.1520000000005</v>
      </c>
      <c r="I4" s="25">
        <f>D4*H4</f>
        <v>23712.912000000004</v>
      </c>
      <c r="J4" s="30" t="s">
        <v>57</v>
      </c>
      <c r="K4" s="18" t="s">
        <v>15</v>
      </c>
      <c r="L4" s="63">
        <v>2</v>
      </c>
      <c r="M4" s="62">
        <v>3049.5</v>
      </c>
      <c r="N4" s="25">
        <f>L4*M4</f>
        <v>6099</v>
      </c>
      <c r="O4" s="26">
        <v>0.08</v>
      </c>
      <c r="P4" s="25">
        <f>M4*1.08</f>
        <v>3293.46</v>
      </c>
      <c r="Q4" s="25">
        <f>L4*P4</f>
        <v>6586.92</v>
      </c>
    </row>
    <row r="5" spans="1:18" ht="78.75" customHeight="1" x14ac:dyDescent="0.3">
      <c r="A5" s="2">
        <v>2</v>
      </c>
      <c r="B5" s="59" t="s">
        <v>104</v>
      </c>
      <c r="C5" s="50" t="s">
        <v>14</v>
      </c>
      <c r="D5" s="66">
        <v>10</v>
      </c>
      <c r="E5" s="62">
        <v>139.24</v>
      </c>
      <c r="F5" s="51">
        <f>D5*E5</f>
        <v>1392.4</v>
      </c>
      <c r="G5" s="79">
        <v>0.08</v>
      </c>
      <c r="H5" s="80">
        <f>E5*1.08</f>
        <v>150.37920000000003</v>
      </c>
      <c r="I5" s="51">
        <f>D5*H5</f>
        <v>1503.7920000000004</v>
      </c>
      <c r="J5" s="59" t="s">
        <v>104</v>
      </c>
      <c r="K5" s="53" t="s">
        <v>15</v>
      </c>
      <c r="L5" s="63">
        <v>0</v>
      </c>
      <c r="M5" s="62">
        <v>116.03</v>
      </c>
      <c r="N5" s="51">
        <f>L5*M5</f>
        <v>0</v>
      </c>
      <c r="O5" s="52">
        <v>0.08</v>
      </c>
      <c r="P5" s="51">
        <f>M5*1.08</f>
        <v>125.31240000000001</v>
      </c>
      <c r="Q5" s="51">
        <f>L5*P5</f>
        <v>0</v>
      </c>
      <c r="R5" t="s">
        <v>496</v>
      </c>
    </row>
    <row r="6" spans="1:18" x14ac:dyDescent="0.3">
      <c r="A6" s="261" t="s">
        <v>12</v>
      </c>
      <c r="B6" s="261"/>
      <c r="C6" s="261"/>
      <c r="D6" s="261"/>
      <c r="E6" s="261"/>
      <c r="F6" s="7">
        <f>SUM(F4:F5)</f>
        <v>23348.800000000003</v>
      </c>
      <c r="I6" s="7">
        <f>SUM(I4:I5)</f>
        <v>25216.704000000005</v>
      </c>
      <c r="J6" s="261" t="s">
        <v>12</v>
      </c>
      <c r="K6" s="261"/>
      <c r="L6" s="261"/>
      <c r="M6" s="261"/>
      <c r="N6" s="3">
        <f>SUM(N4:N5)</f>
        <v>6099</v>
      </c>
      <c r="Q6" s="3">
        <f>SUM(Q4:Q5)</f>
        <v>6586.92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B0F0"/>
    <pageSetUpPr fitToPage="1"/>
  </sheetPr>
  <dimension ref="A1:R6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33203125" bestFit="1" customWidth="1"/>
    <col min="6" max="6" width="10.109375" bestFit="1" customWidth="1"/>
    <col min="7" max="8" width="9.33203125" bestFit="1" customWidth="1"/>
    <col min="9" max="9" width="10.109375" bestFit="1" customWidth="1"/>
    <col min="10" max="10" width="19" customWidth="1"/>
    <col min="11" max="11" width="6" customWidth="1"/>
    <col min="12" max="17" width="9.33203125" bestFit="1" customWidth="1"/>
  </cols>
  <sheetData>
    <row r="1" spans="1:18" x14ac:dyDescent="0.3">
      <c r="A1" s="245" t="s">
        <v>72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8" ht="24.75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51</v>
      </c>
      <c r="J2" s="241" t="s">
        <v>8</v>
      </c>
      <c r="K2" s="241"/>
      <c r="L2" s="241"/>
      <c r="M2" s="241"/>
      <c r="N2" s="241"/>
      <c r="O2" s="241"/>
      <c r="P2" s="241"/>
      <c r="Q2" s="241"/>
    </row>
    <row r="3" spans="1:18" ht="34.200000000000003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  <c r="R3" s="56" t="s">
        <v>470</v>
      </c>
    </row>
    <row r="4" spans="1:18" ht="69" customHeight="1" x14ac:dyDescent="0.3">
      <c r="A4" s="5">
        <v>1</v>
      </c>
      <c r="B4" s="33" t="s">
        <v>297</v>
      </c>
      <c r="C4" s="41" t="s">
        <v>15</v>
      </c>
      <c r="D4" s="70">
        <v>15</v>
      </c>
      <c r="E4" s="64">
        <v>1638</v>
      </c>
      <c r="F4" s="29">
        <f>D4*E4</f>
        <v>24570</v>
      </c>
      <c r="G4" s="26">
        <v>0.08</v>
      </c>
      <c r="H4" s="25">
        <f>E4*1.08</f>
        <v>1769.0400000000002</v>
      </c>
      <c r="I4" s="25">
        <f>D4*H4</f>
        <v>26535.600000000002</v>
      </c>
      <c r="J4" s="24" t="s">
        <v>497</v>
      </c>
      <c r="K4" s="21" t="s">
        <v>15</v>
      </c>
      <c r="L4" s="65">
        <v>12</v>
      </c>
      <c r="M4" s="64">
        <v>1365.01</v>
      </c>
      <c r="N4" s="29">
        <f>L4*M4</f>
        <v>16380.119999999999</v>
      </c>
      <c r="O4" s="26">
        <v>0.08</v>
      </c>
      <c r="P4" s="25">
        <f>M4*1.08</f>
        <v>1474.2108000000001</v>
      </c>
      <c r="Q4" s="25">
        <f>L4*P4</f>
        <v>17690.529600000002</v>
      </c>
    </row>
    <row r="5" spans="1:18" ht="87" customHeight="1" x14ac:dyDescent="0.3">
      <c r="A5" s="2">
        <v>2</v>
      </c>
      <c r="B5" s="33" t="s">
        <v>467</v>
      </c>
      <c r="C5" s="31" t="s">
        <v>15</v>
      </c>
      <c r="D5" s="66">
        <v>40</v>
      </c>
      <c r="E5" s="62">
        <v>510.02</v>
      </c>
      <c r="F5" s="25">
        <f>D5*E5</f>
        <v>20400.8</v>
      </c>
      <c r="G5" s="36">
        <v>0.08</v>
      </c>
      <c r="H5" s="37">
        <f>E5*1.08</f>
        <v>550.82159999999999</v>
      </c>
      <c r="I5" s="25">
        <f>D5*H5</f>
        <v>22032.864000000001</v>
      </c>
      <c r="J5" s="24" t="s">
        <v>498</v>
      </c>
      <c r="K5" s="18" t="s">
        <v>15</v>
      </c>
      <c r="L5" s="63">
        <v>30</v>
      </c>
      <c r="M5" s="62">
        <v>425.01</v>
      </c>
      <c r="N5" s="25">
        <f>L5*M5</f>
        <v>12750.3</v>
      </c>
      <c r="O5" s="36">
        <v>0.08</v>
      </c>
      <c r="P5" s="37">
        <f>M5*1.08</f>
        <v>459.01080000000002</v>
      </c>
      <c r="Q5" s="25">
        <f>L5*P5</f>
        <v>13770.324000000001</v>
      </c>
    </row>
    <row r="6" spans="1:18" x14ac:dyDescent="0.3">
      <c r="A6" s="261" t="s">
        <v>12</v>
      </c>
      <c r="B6" s="261"/>
      <c r="C6" s="261"/>
      <c r="D6" s="261"/>
      <c r="E6" s="261"/>
      <c r="F6" s="9">
        <f>SUM(F4:F5)</f>
        <v>44970.8</v>
      </c>
      <c r="I6" s="9">
        <f>SUM(I4:I5)</f>
        <v>48568.464000000007</v>
      </c>
      <c r="J6" s="261" t="s">
        <v>12</v>
      </c>
      <c r="K6" s="261"/>
      <c r="L6" s="261"/>
      <c r="M6" s="261"/>
      <c r="N6" s="9">
        <f>SUM(N4:N5)</f>
        <v>29130.42</v>
      </c>
      <c r="Q6" s="9">
        <f>SUM(Q4:Q5)</f>
        <v>31460.853600000002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00B050"/>
    <pageSetUpPr fitToPage="1"/>
  </sheetPr>
  <dimension ref="A1:Q8"/>
  <sheetViews>
    <sheetView workbookViewId="0">
      <selection activeCell="Q4" sqref="A4:Q8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5" width="9.33203125" bestFit="1" customWidth="1"/>
    <col min="6" max="6" width="10.109375" bestFit="1" customWidth="1"/>
    <col min="7" max="7" width="5.5546875" customWidth="1"/>
    <col min="8" max="8" width="9.33203125" bestFit="1" customWidth="1"/>
    <col min="9" max="9" width="10.109375" bestFit="1" customWidth="1"/>
    <col min="10" max="10" width="19" customWidth="1"/>
    <col min="11" max="11" width="6" customWidth="1"/>
    <col min="12" max="13" width="9.33203125" bestFit="1" customWidth="1"/>
    <col min="14" max="14" width="10.109375" bestFit="1" customWidth="1"/>
    <col min="15" max="15" width="6" customWidth="1"/>
    <col min="16" max="16" width="9.33203125" bestFit="1" customWidth="1"/>
    <col min="17" max="17" width="10.109375" bestFit="1" customWidth="1"/>
  </cols>
  <sheetData>
    <row r="1" spans="1:17" x14ac:dyDescent="0.3">
      <c r="A1" s="245" t="s">
        <v>83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7" ht="24.75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51</v>
      </c>
      <c r="J2" s="241" t="s">
        <v>8</v>
      </c>
      <c r="K2" s="241"/>
      <c r="L2" s="241"/>
      <c r="M2" s="241"/>
      <c r="N2" s="241"/>
      <c r="O2" s="241"/>
      <c r="P2" s="241"/>
      <c r="Q2" s="241"/>
    </row>
    <row r="3" spans="1:17" ht="34.200000000000003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7" ht="84" customHeight="1" x14ac:dyDescent="0.3">
      <c r="A4" s="2">
        <v>1</v>
      </c>
      <c r="B4" s="34" t="s">
        <v>296</v>
      </c>
      <c r="C4" s="31" t="s">
        <v>15</v>
      </c>
      <c r="D4" s="66">
        <v>800</v>
      </c>
      <c r="E4" s="62">
        <v>23.03</v>
      </c>
      <c r="F4" s="25">
        <f>D4*E4</f>
        <v>18424</v>
      </c>
      <c r="G4" s="38" t="s">
        <v>69</v>
      </c>
      <c r="H4" s="25">
        <f>E4*1.08</f>
        <v>24.872400000000003</v>
      </c>
      <c r="I4" s="25">
        <f>D4*H4</f>
        <v>19897.920000000002</v>
      </c>
      <c r="J4" s="34" t="s">
        <v>499</v>
      </c>
      <c r="K4" s="18" t="s">
        <v>15</v>
      </c>
      <c r="L4" s="63">
        <v>590</v>
      </c>
      <c r="M4" s="62">
        <v>19.190000000000001</v>
      </c>
      <c r="N4" s="25">
        <f>L4*M4</f>
        <v>11322.1</v>
      </c>
      <c r="O4" s="38" t="s">
        <v>69</v>
      </c>
      <c r="P4" s="25">
        <f>M4*1.08</f>
        <v>20.725200000000005</v>
      </c>
      <c r="Q4" s="25">
        <f>L4*P4</f>
        <v>12227.868000000002</v>
      </c>
    </row>
    <row r="5" spans="1:17" ht="94.5" customHeight="1" x14ac:dyDescent="0.3">
      <c r="A5" s="2">
        <v>2</v>
      </c>
      <c r="B5" s="34" t="s">
        <v>501</v>
      </c>
      <c r="C5" s="31" t="s">
        <v>15</v>
      </c>
      <c r="D5" s="66">
        <v>50</v>
      </c>
      <c r="E5" s="62">
        <v>40.299999999999997</v>
      </c>
      <c r="F5" s="25">
        <f>D5*E5</f>
        <v>2014.9999999999998</v>
      </c>
      <c r="G5" s="38" t="s">
        <v>69</v>
      </c>
      <c r="H5" s="25">
        <f>E5*1.08</f>
        <v>43.524000000000001</v>
      </c>
      <c r="I5" s="25">
        <f>D5*H5</f>
        <v>2176.1999999999998</v>
      </c>
      <c r="J5" s="34" t="s">
        <v>500</v>
      </c>
      <c r="K5" s="18" t="s">
        <v>15</v>
      </c>
      <c r="L5" s="63">
        <v>40</v>
      </c>
      <c r="M5" s="62">
        <v>33.58</v>
      </c>
      <c r="N5" s="25">
        <f>L5*M5</f>
        <v>1343.1999999999998</v>
      </c>
      <c r="O5" s="38" t="s">
        <v>69</v>
      </c>
      <c r="P5" s="25">
        <f>M5*1.08</f>
        <v>36.266399999999997</v>
      </c>
      <c r="Q5" s="25">
        <f>L5*P5</f>
        <v>1450.6559999999999</v>
      </c>
    </row>
    <row r="6" spans="1:17" ht="66.75" customHeight="1" x14ac:dyDescent="0.3">
      <c r="A6" s="2">
        <v>3</v>
      </c>
      <c r="B6" s="34" t="s">
        <v>67</v>
      </c>
      <c r="C6" s="31" t="s">
        <v>15</v>
      </c>
      <c r="D6" s="66">
        <v>2600</v>
      </c>
      <c r="E6" s="62">
        <v>19.63</v>
      </c>
      <c r="F6" s="25">
        <f>D6*E6</f>
        <v>51038</v>
      </c>
      <c r="G6" s="38" t="s">
        <v>69</v>
      </c>
      <c r="H6" s="25">
        <f>E6*1.08</f>
        <v>21.200400000000002</v>
      </c>
      <c r="I6" s="25">
        <f>D6*H6</f>
        <v>55121.040000000008</v>
      </c>
      <c r="J6" s="44" t="s">
        <v>67</v>
      </c>
      <c r="K6" s="18" t="s">
        <v>15</v>
      </c>
      <c r="L6" s="63">
        <v>2408</v>
      </c>
      <c r="M6" s="62">
        <v>16.36</v>
      </c>
      <c r="N6" s="25">
        <f>L6*M6</f>
        <v>39394.879999999997</v>
      </c>
      <c r="O6" s="38" t="s">
        <v>69</v>
      </c>
      <c r="P6" s="25">
        <f>M6*1.08</f>
        <v>17.668800000000001</v>
      </c>
      <c r="Q6" s="25">
        <f>L6*P6</f>
        <v>42546.470400000006</v>
      </c>
    </row>
    <row r="7" spans="1:17" ht="53.25" customHeight="1" x14ac:dyDescent="0.3">
      <c r="A7" s="2">
        <v>4</v>
      </c>
      <c r="B7" s="34" t="s">
        <v>68</v>
      </c>
      <c r="C7" s="31" t="s">
        <v>15</v>
      </c>
      <c r="D7" s="66">
        <v>600</v>
      </c>
      <c r="E7" s="62">
        <v>6.54</v>
      </c>
      <c r="F7" s="25">
        <f>D7*E7</f>
        <v>3924</v>
      </c>
      <c r="G7" s="38" t="s">
        <v>69</v>
      </c>
      <c r="H7" s="25">
        <f>E7*1.08</f>
        <v>7.0632000000000001</v>
      </c>
      <c r="I7" s="25">
        <f>D7*H7</f>
        <v>4237.92</v>
      </c>
      <c r="J7" s="34" t="s">
        <v>68</v>
      </c>
      <c r="K7" s="18" t="s">
        <v>15</v>
      </c>
      <c r="L7" s="63">
        <v>456</v>
      </c>
      <c r="M7" s="62">
        <v>5.45</v>
      </c>
      <c r="N7" s="25">
        <f>L7*M7</f>
        <v>2485.2000000000003</v>
      </c>
      <c r="O7" s="38" t="s">
        <v>69</v>
      </c>
      <c r="P7" s="25">
        <f>M7*1.08</f>
        <v>5.886000000000001</v>
      </c>
      <c r="Q7" s="25">
        <f>L7*P7</f>
        <v>2684.0160000000005</v>
      </c>
    </row>
    <row r="8" spans="1:17" x14ac:dyDescent="0.3">
      <c r="A8" s="261" t="s">
        <v>12</v>
      </c>
      <c r="B8" s="261"/>
      <c r="C8" s="261"/>
      <c r="D8" s="261"/>
      <c r="E8" s="261"/>
      <c r="F8" s="14">
        <f>SUM(F4:F7)</f>
        <v>75401</v>
      </c>
      <c r="I8" s="14">
        <f>SUM(I4:I7)</f>
        <v>81433.08</v>
      </c>
      <c r="J8" s="261" t="s">
        <v>12</v>
      </c>
      <c r="K8" s="261"/>
      <c r="L8" s="261"/>
      <c r="M8" s="261"/>
      <c r="N8" s="14">
        <f>SUM(N4:N7)</f>
        <v>54545.37999999999</v>
      </c>
      <c r="Q8" s="14">
        <f>SUM(Q4:Q7)</f>
        <v>58909.010400000014</v>
      </c>
    </row>
  </sheetData>
  <mergeCells count="13">
    <mergeCell ref="J8:M8"/>
    <mergeCell ref="A8:E8"/>
    <mergeCell ref="J2:Q2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B050"/>
    <pageSetUpPr fitToPage="1"/>
  </sheetPr>
  <dimension ref="A1:R5"/>
  <sheetViews>
    <sheetView workbookViewId="0">
      <selection activeCell="O23" sqref="O23"/>
    </sheetView>
  </sheetViews>
  <sheetFormatPr defaultRowHeight="14.4" x14ac:dyDescent="0.3"/>
  <cols>
    <col min="1" max="1" width="5.44140625" customWidth="1"/>
    <col min="2" max="2" width="27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7.6640625" customWidth="1"/>
    <col min="10" max="10" width="19" customWidth="1"/>
    <col min="11" max="11" width="4.88671875" customWidth="1"/>
    <col min="15" max="15" width="6.109375" customWidth="1"/>
    <col min="16" max="16" width="8.109375" customWidth="1"/>
  </cols>
  <sheetData>
    <row r="1" spans="1:18" x14ac:dyDescent="0.3">
      <c r="A1" s="245" t="s">
        <v>74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8" ht="24.75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51</v>
      </c>
      <c r="J2" s="241" t="s">
        <v>8</v>
      </c>
      <c r="K2" s="241"/>
      <c r="L2" s="241"/>
      <c r="M2" s="241"/>
      <c r="N2" s="241"/>
      <c r="O2" s="241"/>
      <c r="P2" s="241"/>
      <c r="Q2" s="241"/>
      <c r="R2" t="s">
        <v>489</v>
      </c>
    </row>
    <row r="3" spans="1:18" ht="45.6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8" ht="45" customHeight="1" x14ac:dyDescent="0.3">
      <c r="A4" s="2">
        <v>1</v>
      </c>
      <c r="B4" s="34" t="s">
        <v>431</v>
      </c>
      <c r="C4" s="31" t="s">
        <v>15</v>
      </c>
      <c r="D4" s="66">
        <v>1500</v>
      </c>
      <c r="E4" s="62">
        <v>7.56</v>
      </c>
      <c r="F4" s="25">
        <f>D4*E4</f>
        <v>11340</v>
      </c>
      <c r="G4" s="36">
        <v>0.08</v>
      </c>
      <c r="H4" s="37">
        <f>E4*1.08</f>
        <v>8.1647999999999996</v>
      </c>
      <c r="I4" s="25">
        <f>D4*H4</f>
        <v>12247.199999999999</v>
      </c>
      <c r="J4" s="34" t="s">
        <v>78</v>
      </c>
      <c r="K4" s="18" t="s">
        <v>15</v>
      </c>
      <c r="L4" s="63">
        <v>1048</v>
      </c>
      <c r="M4" s="62">
        <v>6.3</v>
      </c>
      <c r="N4" s="25">
        <f>L4*M4</f>
        <v>6602.4</v>
      </c>
      <c r="O4" s="26">
        <v>0.08</v>
      </c>
      <c r="P4" s="25">
        <f>M4*1.08</f>
        <v>6.8040000000000003</v>
      </c>
      <c r="Q4" s="25">
        <f>L4*P4</f>
        <v>7130.5920000000006</v>
      </c>
    </row>
    <row r="5" spans="1:18" x14ac:dyDescent="0.3">
      <c r="A5" s="261" t="s">
        <v>12</v>
      </c>
      <c r="B5" s="261"/>
      <c r="C5" s="261"/>
      <c r="D5" s="261"/>
      <c r="E5" s="261"/>
      <c r="F5" s="7">
        <f>F4</f>
        <v>11340</v>
      </c>
      <c r="I5" s="7">
        <f>I4</f>
        <v>12247.199999999999</v>
      </c>
      <c r="J5" s="261" t="s">
        <v>12</v>
      </c>
      <c r="K5" s="261"/>
      <c r="L5" s="261"/>
      <c r="M5" s="261"/>
      <c r="N5" s="3">
        <f>N4</f>
        <v>6602.4</v>
      </c>
      <c r="Q5" s="3">
        <f>Q4</f>
        <v>7130.5920000000006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00B050"/>
    <pageSetUpPr fitToPage="1"/>
  </sheetPr>
  <dimension ref="A1:R5"/>
  <sheetViews>
    <sheetView zoomScaleNormal="100" workbookViewId="0">
      <selection activeCell="Q4" sqref="A4:Q5"/>
    </sheetView>
  </sheetViews>
  <sheetFormatPr defaultRowHeight="14.4" x14ac:dyDescent="0.3"/>
  <cols>
    <col min="1" max="1" width="5.44140625" customWidth="1"/>
    <col min="2" max="2" width="20.88671875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7.6640625" customWidth="1"/>
    <col min="10" max="10" width="19" customWidth="1"/>
    <col min="11" max="11" width="4.88671875" customWidth="1"/>
    <col min="15" max="15" width="6.109375" customWidth="1"/>
    <col min="16" max="16" width="8.109375" customWidth="1"/>
  </cols>
  <sheetData>
    <row r="1" spans="1:18" x14ac:dyDescent="0.3">
      <c r="A1" s="245" t="s">
        <v>75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8" ht="24.75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7</v>
      </c>
      <c r="J2" s="241" t="s">
        <v>8</v>
      </c>
      <c r="K2" s="241"/>
      <c r="L2" s="241"/>
      <c r="M2" s="241"/>
      <c r="N2" s="241"/>
      <c r="O2" s="241"/>
      <c r="P2" s="241"/>
      <c r="Q2" s="241"/>
    </row>
    <row r="3" spans="1:18" ht="45.6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  <c r="R3" s="56" t="s">
        <v>481</v>
      </c>
    </row>
    <row r="4" spans="1:18" ht="75" customHeight="1" x14ac:dyDescent="0.3">
      <c r="A4" s="2">
        <v>1</v>
      </c>
      <c r="B4" s="34" t="s">
        <v>73</v>
      </c>
      <c r="C4" s="31" t="s">
        <v>15</v>
      </c>
      <c r="D4" s="66">
        <v>10</v>
      </c>
      <c r="E4" s="62">
        <v>346.47</v>
      </c>
      <c r="F4" s="25">
        <f>D4*E4</f>
        <v>3464.7000000000003</v>
      </c>
      <c r="G4" s="36">
        <v>0.08</v>
      </c>
      <c r="H4" s="37">
        <f>E4*1.08</f>
        <v>374.18760000000003</v>
      </c>
      <c r="I4" s="25">
        <f>D4*H4</f>
        <v>3741.8760000000002</v>
      </c>
      <c r="J4" s="34" t="s">
        <v>295</v>
      </c>
      <c r="K4" s="18" t="s">
        <v>15</v>
      </c>
      <c r="L4" s="63">
        <v>6</v>
      </c>
      <c r="M4" s="62">
        <v>288.72000000000003</v>
      </c>
      <c r="N4" s="25">
        <f>L4*M4</f>
        <v>1732.3200000000002</v>
      </c>
      <c r="O4" s="26">
        <v>0.08</v>
      </c>
      <c r="P4" s="25">
        <f>M4*1.08</f>
        <v>311.81760000000003</v>
      </c>
      <c r="Q4" s="25">
        <f>L4*P4</f>
        <v>1870.9056</v>
      </c>
    </row>
    <row r="5" spans="1:18" x14ac:dyDescent="0.3">
      <c r="A5" s="261" t="s">
        <v>12</v>
      </c>
      <c r="B5" s="261"/>
      <c r="C5" s="261"/>
      <c r="D5" s="261"/>
      <c r="E5" s="261"/>
      <c r="F5" s="9">
        <f>F4</f>
        <v>3464.7000000000003</v>
      </c>
      <c r="I5" s="9">
        <f>I4</f>
        <v>3741.8760000000002</v>
      </c>
      <c r="J5" s="261" t="s">
        <v>12</v>
      </c>
      <c r="K5" s="261"/>
      <c r="L5" s="261"/>
      <c r="M5" s="261"/>
      <c r="N5" s="9">
        <f>N4</f>
        <v>1732.3200000000002</v>
      </c>
      <c r="Q5" s="9">
        <f>Q4</f>
        <v>1870.9056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00B050"/>
    <pageSetUpPr fitToPage="1"/>
  </sheetPr>
  <dimension ref="A1:Q8"/>
  <sheetViews>
    <sheetView workbookViewId="0">
      <selection activeCell="Q4" sqref="A4:Q6"/>
    </sheetView>
  </sheetViews>
  <sheetFormatPr defaultRowHeight="14.4" x14ac:dyDescent="0.3"/>
  <cols>
    <col min="1" max="1" width="5.44140625" customWidth="1"/>
    <col min="2" max="2" width="30.6640625" customWidth="1"/>
    <col min="3" max="3" width="5.6640625" customWidth="1"/>
    <col min="7" max="7" width="5.88671875" customWidth="1"/>
    <col min="10" max="10" width="19" customWidth="1"/>
    <col min="11" max="11" width="6" customWidth="1"/>
  </cols>
  <sheetData>
    <row r="1" spans="1:17" x14ac:dyDescent="0.3">
      <c r="A1" s="245" t="s">
        <v>82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7" ht="24.75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51</v>
      </c>
      <c r="J2" s="241" t="s">
        <v>8</v>
      </c>
      <c r="K2" s="241"/>
      <c r="L2" s="241"/>
      <c r="M2" s="241"/>
      <c r="N2" s="241"/>
      <c r="O2" s="241"/>
      <c r="P2" s="241"/>
      <c r="Q2" s="241"/>
    </row>
    <row r="3" spans="1:17" ht="34.200000000000003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7" ht="103.5" customHeight="1" x14ac:dyDescent="0.3">
      <c r="A4" s="5">
        <v>1</v>
      </c>
      <c r="B4" s="24" t="s">
        <v>85</v>
      </c>
      <c r="C4" s="41" t="s">
        <v>84</v>
      </c>
      <c r="D4" s="70">
        <v>300</v>
      </c>
      <c r="E4" s="71">
        <v>10.199999999999999</v>
      </c>
      <c r="F4" s="29">
        <f>D4*E4</f>
        <v>3060</v>
      </c>
      <c r="G4" s="26">
        <v>0.08</v>
      </c>
      <c r="H4" s="25">
        <f>E4*1.08</f>
        <v>11.016</v>
      </c>
      <c r="I4" s="25">
        <f>D4*H4</f>
        <v>3304.8</v>
      </c>
      <c r="J4" s="24" t="s">
        <v>464</v>
      </c>
      <c r="K4" s="21" t="s">
        <v>15</v>
      </c>
      <c r="L4" s="71">
        <v>234</v>
      </c>
      <c r="M4" s="71">
        <v>8.5</v>
      </c>
      <c r="N4" s="29">
        <f>L4*M4</f>
        <v>1989</v>
      </c>
      <c r="O4" s="26">
        <v>0.08</v>
      </c>
      <c r="P4" s="25">
        <f>M4*1.08</f>
        <v>9.18</v>
      </c>
      <c r="Q4" s="25">
        <f>L4*P4</f>
        <v>2148.12</v>
      </c>
    </row>
    <row r="5" spans="1:17" ht="129.75" customHeight="1" x14ac:dyDescent="0.3">
      <c r="A5" s="2">
        <v>2</v>
      </c>
      <c r="B5" s="24" t="s">
        <v>457</v>
      </c>
      <c r="C5" s="31" t="s">
        <v>458</v>
      </c>
      <c r="D5" s="66">
        <v>2</v>
      </c>
      <c r="E5" s="61">
        <v>1167.5999999999999</v>
      </c>
      <c r="F5" s="29">
        <f>D5*E5</f>
        <v>2335.1999999999998</v>
      </c>
      <c r="G5" s="26">
        <v>0.08</v>
      </c>
      <c r="H5" s="25">
        <f>E5*1.08</f>
        <v>1261.008</v>
      </c>
      <c r="I5" s="25">
        <f>D5*H5</f>
        <v>2522.0160000000001</v>
      </c>
      <c r="J5" s="24" t="s">
        <v>465</v>
      </c>
      <c r="K5" s="21" t="s">
        <v>15</v>
      </c>
      <c r="L5" s="61">
        <v>0</v>
      </c>
      <c r="M5" s="61">
        <v>973</v>
      </c>
      <c r="N5" s="29">
        <f>L5*M5</f>
        <v>0</v>
      </c>
      <c r="O5" s="26">
        <v>0.08</v>
      </c>
      <c r="P5" s="25">
        <f>M5*1.08</f>
        <v>1050.8400000000001</v>
      </c>
      <c r="Q5" s="25">
        <f>L5*P5</f>
        <v>0</v>
      </c>
    </row>
    <row r="6" spans="1:17" x14ac:dyDescent="0.3">
      <c r="A6" s="261" t="s">
        <v>12</v>
      </c>
      <c r="B6" s="261"/>
      <c r="C6" s="261"/>
      <c r="D6" s="261"/>
      <c r="E6" s="261"/>
      <c r="F6" s="3">
        <f>SUM(F4:F5)</f>
        <v>5395.2</v>
      </c>
      <c r="I6" s="3">
        <f>SUM(I4:I5)</f>
        <v>5826.8160000000007</v>
      </c>
      <c r="J6" s="261" t="s">
        <v>12</v>
      </c>
      <c r="K6" s="261"/>
      <c r="L6" s="261"/>
      <c r="M6" s="261"/>
      <c r="N6" s="3">
        <f>SUM(N4:N5)</f>
        <v>1989</v>
      </c>
      <c r="Q6" s="3">
        <f>SUM(Q4:Q5)</f>
        <v>2148.12</v>
      </c>
    </row>
    <row r="8" spans="1:17" x14ac:dyDescent="0.3">
      <c r="B8" s="10" t="s">
        <v>86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00B050"/>
    <pageSetUpPr fitToPage="1"/>
  </sheetPr>
  <dimension ref="A1:R7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30.6640625" customWidth="1"/>
    <col min="3" max="3" width="5.6640625" customWidth="1"/>
    <col min="7" max="7" width="5.88671875" customWidth="1"/>
    <col min="10" max="10" width="19" customWidth="1"/>
    <col min="11" max="11" width="6" customWidth="1"/>
  </cols>
  <sheetData>
    <row r="1" spans="1:18" x14ac:dyDescent="0.3">
      <c r="A1" s="245" t="s">
        <v>420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8" ht="24.75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51</v>
      </c>
      <c r="J2" s="241" t="s">
        <v>8</v>
      </c>
      <c r="K2" s="241"/>
      <c r="L2" s="241"/>
      <c r="M2" s="241"/>
      <c r="N2" s="241"/>
      <c r="O2" s="241"/>
      <c r="P2" s="241"/>
      <c r="Q2" s="241"/>
      <c r="R2" t="s">
        <v>470</v>
      </c>
    </row>
    <row r="3" spans="1:18" ht="34.200000000000003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8" ht="77.25" customHeight="1" x14ac:dyDescent="0.3">
      <c r="A4" s="5">
        <v>1</v>
      </c>
      <c r="B4" s="24" t="s">
        <v>504</v>
      </c>
      <c r="C4" s="41" t="s">
        <v>84</v>
      </c>
      <c r="D4" s="70">
        <v>10</v>
      </c>
      <c r="E4" s="71">
        <v>359.41</v>
      </c>
      <c r="F4" s="29">
        <f>D4*E4</f>
        <v>3594.1000000000004</v>
      </c>
      <c r="G4" s="26">
        <v>0.08</v>
      </c>
      <c r="H4" s="25">
        <f>E4*1.08</f>
        <v>388.16280000000006</v>
      </c>
      <c r="I4" s="25">
        <f>D4*H4</f>
        <v>3881.6280000000006</v>
      </c>
      <c r="J4" s="24" t="s">
        <v>423</v>
      </c>
      <c r="K4" s="21" t="s">
        <v>15</v>
      </c>
      <c r="L4" s="71">
        <v>0</v>
      </c>
      <c r="M4" s="71">
        <v>299.51</v>
      </c>
      <c r="N4" s="29">
        <f>L4*M4</f>
        <v>0</v>
      </c>
      <c r="O4" s="26">
        <v>0.08</v>
      </c>
      <c r="P4" s="25">
        <f>M4*1.08</f>
        <v>323.4708</v>
      </c>
      <c r="Q4" s="25">
        <f>L4*P4</f>
        <v>0</v>
      </c>
    </row>
    <row r="5" spans="1:18" x14ac:dyDescent="0.3">
      <c r="A5" s="261" t="s">
        <v>12</v>
      </c>
      <c r="B5" s="261"/>
      <c r="C5" s="261"/>
      <c r="D5" s="261"/>
      <c r="E5" s="261"/>
      <c r="F5" s="3">
        <f>SUM(F4:F4)</f>
        <v>3594.1000000000004</v>
      </c>
      <c r="I5" s="3">
        <f>SUM(I4:I4)</f>
        <v>3881.6280000000006</v>
      </c>
      <c r="J5" s="261" t="s">
        <v>12</v>
      </c>
      <c r="K5" s="261"/>
      <c r="L5" s="261"/>
      <c r="M5" s="261"/>
      <c r="N5" s="3">
        <f>SUM(N4:N4)</f>
        <v>0</v>
      </c>
      <c r="Q5" s="3">
        <f>SUM(Q4:Q4)</f>
        <v>0</v>
      </c>
    </row>
    <row r="7" spans="1:18" x14ac:dyDescent="0.3">
      <c r="B7" s="10" t="s">
        <v>86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22.6640625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10" customWidth="1"/>
    <col min="10" max="10" width="17.6640625" customWidth="1"/>
    <col min="11" max="11" width="4.88671875" customWidth="1"/>
    <col min="12" max="12" width="6.5546875" customWidth="1"/>
    <col min="15" max="15" width="6.109375" customWidth="1"/>
    <col min="16" max="16" width="8.109375" customWidth="1"/>
  </cols>
  <sheetData>
    <row r="1" spans="1:18" x14ac:dyDescent="0.3">
      <c r="A1" s="245" t="s">
        <v>421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8" ht="36" customHeight="1" x14ac:dyDescent="0.3">
      <c r="A2" s="278" t="s">
        <v>0</v>
      </c>
      <c r="B2" s="278" t="s">
        <v>18</v>
      </c>
      <c r="C2" s="278" t="s">
        <v>1</v>
      </c>
      <c r="D2" s="278" t="s">
        <v>2</v>
      </c>
      <c r="E2" s="278" t="s">
        <v>3</v>
      </c>
      <c r="F2" s="278" t="s">
        <v>52</v>
      </c>
      <c r="G2" s="278" t="s">
        <v>5</v>
      </c>
      <c r="H2" s="278" t="s">
        <v>6</v>
      </c>
      <c r="I2" s="278" t="s">
        <v>51</v>
      </c>
      <c r="J2" s="277" t="s">
        <v>8</v>
      </c>
      <c r="K2" s="277"/>
      <c r="L2" s="277"/>
      <c r="M2" s="277"/>
      <c r="N2" s="277"/>
      <c r="O2" s="277"/>
      <c r="P2" s="277"/>
      <c r="Q2" s="277"/>
      <c r="R2" t="s">
        <v>470</v>
      </c>
    </row>
    <row r="3" spans="1:18" ht="52.8" x14ac:dyDescent="0.3">
      <c r="A3" s="278"/>
      <c r="B3" s="278"/>
      <c r="C3" s="278"/>
      <c r="D3" s="278"/>
      <c r="E3" s="278"/>
      <c r="F3" s="278"/>
      <c r="G3" s="278"/>
      <c r="H3" s="278"/>
      <c r="I3" s="278"/>
      <c r="J3" s="19" t="s">
        <v>9</v>
      </c>
      <c r="K3" s="19" t="s">
        <v>10</v>
      </c>
      <c r="L3" s="19" t="s">
        <v>2</v>
      </c>
      <c r="M3" s="19" t="s">
        <v>3</v>
      </c>
      <c r="N3" s="19" t="s">
        <v>52</v>
      </c>
      <c r="O3" s="19" t="s">
        <v>5</v>
      </c>
      <c r="P3" s="19" t="s">
        <v>6</v>
      </c>
      <c r="Q3" s="19" t="s">
        <v>51</v>
      </c>
    </row>
    <row r="4" spans="1:18" x14ac:dyDescent="0.3">
      <c r="A4" s="261" t="s">
        <v>12</v>
      </c>
      <c r="B4" s="261"/>
      <c r="C4" s="261"/>
      <c r="D4" s="261"/>
      <c r="E4" s="261"/>
      <c r="F4" s="9" t="e">
        <f>#REF!+#REF!</f>
        <v>#REF!</v>
      </c>
      <c r="I4" s="9" t="e">
        <f>SUM(#REF!)</f>
        <v>#REF!</v>
      </c>
      <c r="J4" s="261" t="s">
        <v>12</v>
      </c>
      <c r="K4" s="261"/>
      <c r="L4" s="261"/>
      <c r="M4" s="261"/>
      <c r="N4" s="9" t="e">
        <f>SUM(#REF!)</f>
        <v>#REF!</v>
      </c>
      <c r="Q4" s="9" t="e">
        <f>SUM(#REF!)</f>
        <v>#REF!</v>
      </c>
    </row>
    <row r="5" spans="1:18" x14ac:dyDescent="0.3">
      <c r="I5" s="23"/>
    </row>
  </sheetData>
  <mergeCells count="13">
    <mergeCell ref="J2:Q2"/>
    <mergeCell ref="A4:E4"/>
    <mergeCell ref="J4:M4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4.4" x14ac:dyDescent="0.3"/>
  <cols>
    <col min="1" max="1" width="5.44140625" customWidth="1"/>
    <col min="2" max="2" width="17" customWidth="1"/>
    <col min="3" max="3" width="5.6640625" customWidth="1"/>
    <col min="4" max="4" width="6.6640625" customWidth="1"/>
    <col min="5" max="5" width="8" customWidth="1"/>
    <col min="7" max="7" width="5.109375" customWidth="1"/>
    <col min="8" max="8" width="7.6640625" customWidth="1"/>
    <col min="10" max="10" width="17.6640625" customWidth="1"/>
    <col min="11" max="11" width="4.88671875" customWidth="1"/>
    <col min="12" max="12" width="6.5546875" customWidth="1"/>
    <col min="15" max="15" width="6.109375" customWidth="1"/>
    <col min="16" max="16" width="8.109375" customWidth="1"/>
  </cols>
  <sheetData>
    <row r="1" spans="1:18" x14ac:dyDescent="0.3">
      <c r="A1" s="245" t="s">
        <v>422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8" ht="33" customHeight="1" x14ac:dyDescent="0.3">
      <c r="A2" s="246" t="s">
        <v>0</v>
      </c>
      <c r="B2" s="246" t="s">
        <v>18</v>
      </c>
      <c r="C2" s="246" t="s">
        <v>1</v>
      </c>
      <c r="D2" s="246" t="s">
        <v>2</v>
      </c>
      <c r="E2" s="246" t="s">
        <v>3</v>
      </c>
      <c r="F2" s="246" t="s">
        <v>52</v>
      </c>
      <c r="G2" s="246" t="s">
        <v>5</v>
      </c>
      <c r="H2" s="246" t="s">
        <v>6</v>
      </c>
      <c r="I2" s="246" t="s">
        <v>51</v>
      </c>
      <c r="J2" s="241" t="s">
        <v>8</v>
      </c>
      <c r="K2" s="241"/>
      <c r="L2" s="241"/>
      <c r="M2" s="241"/>
      <c r="N2" s="241"/>
      <c r="O2" s="241"/>
      <c r="P2" s="241"/>
      <c r="Q2" s="241"/>
      <c r="R2" t="s">
        <v>480</v>
      </c>
    </row>
    <row r="3" spans="1:18" ht="45.6" x14ac:dyDescent="0.3">
      <c r="A3" s="246"/>
      <c r="B3" s="246"/>
      <c r="C3" s="246"/>
      <c r="D3" s="246"/>
      <c r="E3" s="246"/>
      <c r="F3" s="246"/>
      <c r="G3" s="246"/>
      <c r="H3" s="246"/>
      <c r="I3" s="246"/>
      <c r="J3" s="1" t="s">
        <v>9</v>
      </c>
      <c r="K3" s="1" t="s">
        <v>10</v>
      </c>
      <c r="L3" s="1" t="s">
        <v>2</v>
      </c>
      <c r="M3" s="1" t="s">
        <v>3</v>
      </c>
      <c r="N3" s="1" t="s">
        <v>52</v>
      </c>
      <c r="O3" s="1" t="s">
        <v>5</v>
      </c>
      <c r="P3" s="1" t="s">
        <v>6</v>
      </c>
      <c r="Q3" s="1" t="s">
        <v>51</v>
      </c>
    </row>
    <row r="4" spans="1:18" ht="105.75" customHeight="1" x14ac:dyDescent="0.3">
      <c r="A4" s="2">
        <v>1</v>
      </c>
      <c r="B4" s="24" t="s">
        <v>292</v>
      </c>
      <c r="C4" s="31" t="s">
        <v>15</v>
      </c>
      <c r="D4" s="66">
        <v>200</v>
      </c>
      <c r="E4" s="62">
        <v>39.520000000000003</v>
      </c>
      <c r="F4" s="25">
        <f>D4*E4</f>
        <v>7904.0000000000009</v>
      </c>
      <c r="G4" s="36">
        <v>0.08</v>
      </c>
      <c r="H4" s="37">
        <f>E4*1.08</f>
        <v>42.681600000000003</v>
      </c>
      <c r="I4" s="25">
        <f>D4*H4</f>
        <v>8536.32</v>
      </c>
      <c r="J4" s="24" t="s">
        <v>76</v>
      </c>
      <c r="K4" s="18" t="s">
        <v>15</v>
      </c>
      <c r="L4" s="63">
        <v>90</v>
      </c>
      <c r="M4" s="62">
        <v>32.93</v>
      </c>
      <c r="N4" s="25">
        <f>L4*M4</f>
        <v>2963.7</v>
      </c>
      <c r="O4" s="26">
        <v>0.08</v>
      </c>
      <c r="P4" s="25">
        <f>M4*1.08</f>
        <v>35.564399999999999</v>
      </c>
      <c r="Q4" s="25">
        <f>L4*P4</f>
        <v>3200.7959999999998</v>
      </c>
    </row>
    <row r="5" spans="1:18" x14ac:dyDescent="0.3">
      <c r="A5" s="261" t="s">
        <v>12</v>
      </c>
      <c r="B5" s="261"/>
      <c r="C5" s="261"/>
      <c r="D5" s="261"/>
      <c r="E5" s="261"/>
      <c r="F5" s="9">
        <f>F4</f>
        <v>7904.0000000000009</v>
      </c>
      <c r="I5" s="9">
        <f>I4</f>
        <v>8536.32</v>
      </c>
      <c r="J5" s="261" t="s">
        <v>12</v>
      </c>
      <c r="K5" s="261"/>
      <c r="L5" s="261"/>
      <c r="M5" s="261"/>
      <c r="N5" s="9">
        <f>N4</f>
        <v>2963.7</v>
      </c>
      <c r="Q5" s="9">
        <f>Q4</f>
        <v>3200.7959999999998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Nazwane zakresy</vt:lpstr>
      </vt:variant>
      <vt:variant>
        <vt:i4>1</vt:i4>
      </vt:variant>
    </vt:vector>
  </HeadingPairs>
  <TitlesOfParts>
    <vt:vector size="29" baseType="lpstr">
      <vt:lpstr>oferta </vt:lpstr>
      <vt:lpstr>słownie</vt:lpstr>
      <vt:lpstr>33</vt:lpstr>
      <vt:lpstr>34</vt:lpstr>
      <vt:lpstr>35</vt:lpstr>
      <vt:lpstr>36</vt:lpstr>
      <vt:lpstr>37</vt:lpstr>
      <vt:lpstr>38</vt:lpstr>
      <vt:lpstr>40</vt:lpstr>
      <vt:lpstr>41</vt:lpstr>
      <vt:lpstr>43</vt:lpstr>
      <vt:lpstr>44</vt:lpstr>
      <vt:lpstr>45</vt:lpstr>
      <vt:lpstr>46</vt:lpstr>
      <vt:lpstr>48</vt:lpstr>
      <vt:lpstr>50</vt:lpstr>
      <vt:lpstr>51</vt:lpstr>
      <vt:lpstr>53</vt:lpstr>
      <vt:lpstr>54</vt:lpstr>
      <vt:lpstr>55</vt:lpstr>
      <vt:lpstr>57</vt:lpstr>
      <vt:lpstr>58</vt:lpstr>
      <vt:lpstr>62</vt:lpstr>
      <vt:lpstr>65</vt:lpstr>
      <vt:lpstr>68</vt:lpstr>
      <vt:lpstr>69</vt:lpstr>
      <vt:lpstr>71</vt:lpstr>
      <vt:lpstr>73</vt:lpstr>
      <vt:lpstr>'oferta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Strawińska, Alwina (Urtica)</cp:lastModifiedBy>
  <cp:lastPrinted>2026-07-22T11:52:30Z</cp:lastPrinted>
  <dcterms:created xsi:type="dcterms:W3CDTF">2018-07-18T10:29:39Z</dcterms:created>
  <dcterms:modified xsi:type="dcterms:W3CDTF">2026-07-22T11:53:35Z</dcterms:modified>
</cp:coreProperties>
</file>